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92" i="1"/>
  <c r="Z92" s="1"/>
  <c r="Y91"/>
  <c r="Z91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38"/>
  <c r="Z38" s="1"/>
  <c r="Y35"/>
  <c r="Z35" s="1"/>
  <c r="Y36"/>
  <c r="Z36" s="1"/>
  <c r="Y34"/>
  <c r="Z34" s="1"/>
  <c r="S92"/>
  <c r="T92" s="1"/>
  <c r="S91"/>
  <c r="T91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38"/>
  <c r="T38" s="1"/>
  <c r="S35"/>
  <c r="T35" s="1"/>
  <c r="S36"/>
  <c r="T36" s="1"/>
  <c r="S34"/>
  <c r="T34" s="1"/>
  <c r="R92"/>
  <c r="R91"/>
  <c r="R77"/>
  <c r="R76"/>
  <c r="R75"/>
  <c r="R74"/>
  <c r="R73"/>
  <c r="R72"/>
  <c r="R71"/>
  <c r="R70"/>
  <c r="R69"/>
  <c r="R68"/>
  <c r="R67"/>
  <c r="R66"/>
  <c r="R38"/>
  <c r="R35"/>
  <c r="R36"/>
  <c r="R34"/>
  <c r="Y33" l="1"/>
  <c r="Z33" s="1"/>
  <c r="R90"/>
  <c r="R65"/>
  <c r="R62" s="1"/>
  <c r="G65"/>
  <c r="G62" s="1"/>
  <c r="G90"/>
  <c r="E37"/>
  <c r="F37"/>
  <c r="G37"/>
  <c r="H37"/>
  <c r="I37"/>
  <c r="J37"/>
  <c r="L37"/>
  <c r="L32" s="1"/>
  <c r="M37"/>
  <c r="N37"/>
  <c r="O37"/>
  <c r="P37"/>
  <c r="Q37"/>
  <c r="AA37" s="1"/>
  <c r="AB37" s="1"/>
  <c r="R37"/>
  <c r="S37"/>
  <c r="T37" s="1"/>
  <c r="U37"/>
  <c r="V37"/>
  <c r="W37"/>
  <c r="X37"/>
  <c r="Y37"/>
  <c r="Z37" s="1"/>
  <c r="E90"/>
  <c r="F90"/>
  <c r="H90"/>
  <c r="I90"/>
  <c r="J90"/>
  <c r="K90"/>
  <c r="L90"/>
  <c r="M90"/>
  <c r="N90"/>
  <c r="O90"/>
  <c r="P90"/>
  <c r="Q90"/>
  <c r="S90"/>
  <c r="T90" s="1"/>
  <c r="U90"/>
  <c r="V90"/>
  <c r="W90"/>
  <c r="X90"/>
  <c r="Y90"/>
  <c r="Z90" s="1"/>
  <c r="AA90"/>
  <c r="E65"/>
  <c r="E62" s="1"/>
  <c r="F65"/>
  <c r="F62" s="1"/>
  <c r="H65"/>
  <c r="H62" s="1"/>
  <c r="I65"/>
  <c r="I62" s="1"/>
  <c r="J65"/>
  <c r="J62" s="1"/>
  <c r="K65"/>
  <c r="K62" s="1"/>
  <c r="L65"/>
  <c r="L62" s="1"/>
  <c r="M65"/>
  <c r="M62" s="1"/>
  <c r="N65"/>
  <c r="N62" s="1"/>
  <c r="O65"/>
  <c r="O62" s="1"/>
  <c r="P65"/>
  <c r="P62" s="1"/>
  <c r="Q65"/>
  <c r="Q62" s="1"/>
  <c r="U65"/>
  <c r="U62" s="1"/>
  <c r="V65"/>
  <c r="V62" s="1"/>
  <c r="W65"/>
  <c r="W62" s="1"/>
  <c r="X65"/>
  <c r="X62" s="1"/>
  <c r="Y65"/>
  <c r="AA65"/>
  <c r="AA62" s="1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E33"/>
  <c r="F33"/>
  <c r="G33"/>
  <c r="H33"/>
  <c r="H32" s="1"/>
  <c r="I33"/>
  <c r="J33"/>
  <c r="M33"/>
  <c r="N33"/>
  <c r="O33"/>
  <c r="O32" s="1"/>
  <c r="P33"/>
  <c r="P32" s="1"/>
  <c r="Q33"/>
  <c r="AA33" s="1"/>
  <c r="AB33" s="1"/>
  <c r="R33"/>
  <c r="U33"/>
  <c r="V33"/>
  <c r="W33"/>
  <c r="W32" s="1"/>
  <c r="X33"/>
  <c r="X32" s="1"/>
  <c r="D90"/>
  <c r="D39"/>
  <c r="D37"/>
  <c r="D33"/>
  <c r="D32" s="1"/>
  <c r="D65"/>
  <c r="D62" s="1"/>
  <c r="D89"/>
  <c r="D31" l="1"/>
  <c r="D23" s="1"/>
  <c r="Y62"/>
  <c r="Z62" s="1"/>
  <c r="Z65"/>
  <c r="G32"/>
  <c r="G31" s="1"/>
  <c r="G23" s="1"/>
  <c r="S65"/>
  <c r="J32"/>
  <c r="I32"/>
  <c r="I31" s="1"/>
  <c r="I23" s="1"/>
  <c r="E32"/>
  <c r="E31" s="1"/>
  <c r="E23" s="1"/>
  <c r="V32"/>
  <c r="U32"/>
  <c r="U31" s="1"/>
  <c r="U23" s="1"/>
  <c r="Q32"/>
  <c r="N32"/>
  <c r="N31" s="1"/>
  <c r="N23" s="1"/>
  <c r="Y32"/>
  <c r="S33"/>
  <c r="R32"/>
  <c r="R31" s="1"/>
  <c r="R23" s="1"/>
  <c r="F32"/>
  <c r="M32"/>
  <c r="M31" s="1"/>
  <c r="M23" s="1"/>
  <c r="V31"/>
  <c r="V23" s="1"/>
  <c r="J31"/>
  <c r="J23" s="1"/>
  <c r="F31"/>
  <c r="F23" s="1"/>
  <c r="W31"/>
  <c r="W23" s="1"/>
  <c r="O31"/>
  <c r="O23" s="1"/>
  <c r="K31"/>
  <c r="K23" s="1"/>
  <c r="X31"/>
  <c r="X23" s="1"/>
  <c r="P31"/>
  <c r="L31"/>
  <c r="H31"/>
  <c r="H23" s="1"/>
  <c r="S32" l="1"/>
  <c r="T32" s="1"/>
  <c r="T33"/>
  <c r="Y31"/>
  <c r="Z32"/>
  <c r="Q31"/>
  <c r="AA32"/>
  <c r="AB32" s="1"/>
  <c r="S62"/>
  <c r="T62" s="1"/>
  <c r="T65"/>
  <c r="S31"/>
  <c r="L23"/>
  <c r="P23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G89"/>
  <c r="H89"/>
  <c r="I89"/>
  <c r="J89"/>
  <c r="K89"/>
  <c r="L89"/>
  <c r="M89"/>
  <c r="N89"/>
  <c r="O89"/>
  <c r="P89"/>
  <c r="Q89"/>
  <c r="R89"/>
  <c r="S89"/>
  <c r="T89" s="1"/>
  <c r="U89"/>
  <c r="V89"/>
  <c r="W89"/>
  <c r="X89"/>
  <c r="Y89"/>
  <c r="Z89" s="1"/>
  <c r="AA89"/>
  <c r="G112"/>
  <c r="G25" s="1"/>
  <c r="H112"/>
  <c r="H25" s="1"/>
  <c r="I112"/>
  <c r="I25" s="1"/>
  <c r="J112"/>
  <c r="J25" s="1"/>
  <c r="K112"/>
  <c r="K25" s="1"/>
  <c r="L112"/>
  <c r="L25" s="1"/>
  <c r="M112"/>
  <c r="M25" s="1"/>
  <c r="N112"/>
  <c r="N25" s="1"/>
  <c r="O112"/>
  <c r="O25" s="1"/>
  <c r="P112"/>
  <c r="P25" s="1"/>
  <c r="Q112"/>
  <c r="Q25" s="1"/>
  <c r="R112"/>
  <c r="R25" s="1"/>
  <c r="S112"/>
  <c r="S25" s="1"/>
  <c r="T112"/>
  <c r="T25" s="1"/>
  <c r="U112"/>
  <c r="U25" s="1"/>
  <c r="V112"/>
  <c r="V25" s="1"/>
  <c r="W112"/>
  <c r="W25" s="1"/>
  <c r="X112"/>
  <c r="X25" s="1"/>
  <c r="Y112"/>
  <c r="Y25" s="1"/>
  <c r="Z112"/>
  <c r="Z25" s="1"/>
  <c r="AA112"/>
  <c r="AA25" s="1"/>
  <c r="G117"/>
  <c r="G26" s="1"/>
  <c r="H117"/>
  <c r="H26" s="1"/>
  <c r="I117"/>
  <c r="I26" s="1"/>
  <c r="J117"/>
  <c r="J26" s="1"/>
  <c r="K117"/>
  <c r="K26" s="1"/>
  <c r="L117"/>
  <c r="L26" s="1"/>
  <c r="M117"/>
  <c r="M26" s="1"/>
  <c r="N117"/>
  <c r="N26" s="1"/>
  <c r="O117"/>
  <c r="O26" s="1"/>
  <c r="P117"/>
  <c r="P26" s="1"/>
  <c r="Q117"/>
  <c r="Q26" s="1"/>
  <c r="R117"/>
  <c r="R26" s="1"/>
  <c r="S117"/>
  <c r="S26" s="1"/>
  <c r="T117"/>
  <c r="T26" s="1"/>
  <c r="U117"/>
  <c r="U26" s="1"/>
  <c r="V117"/>
  <c r="V26" s="1"/>
  <c r="W117"/>
  <c r="W26" s="1"/>
  <c r="X117"/>
  <c r="X26" s="1"/>
  <c r="Y117"/>
  <c r="Y26" s="1"/>
  <c r="Z117"/>
  <c r="Z26" s="1"/>
  <c r="AA117"/>
  <c r="AA26" s="1"/>
  <c r="G121"/>
  <c r="G28" s="1"/>
  <c r="H121"/>
  <c r="H28" s="1"/>
  <c r="I121"/>
  <c r="I28" s="1"/>
  <c r="J121"/>
  <c r="J28" s="1"/>
  <c r="K121"/>
  <c r="K28" s="1"/>
  <c r="L121"/>
  <c r="L28" s="1"/>
  <c r="M121"/>
  <c r="M28" s="1"/>
  <c r="N121"/>
  <c r="N28" s="1"/>
  <c r="O121"/>
  <c r="O28" s="1"/>
  <c r="P121"/>
  <c r="P28" s="1"/>
  <c r="Q121"/>
  <c r="Q28" s="1"/>
  <c r="R121"/>
  <c r="R28" s="1"/>
  <c r="S121"/>
  <c r="S28" s="1"/>
  <c r="T121"/>
  <c r="T28" s="1"/>
  <c r="U121"/>
  <c r="U28" s="1"/>
  <c r="V121"/>
  <c r="V28" s="1"/>
  <c r="W121"/>
  <c r="W28" s="1"/>
  <c r="X121"/>
  <c r="X28" s="1"/>
  <c r="Y121"/>
  <c r="Y28" s="1"/>
  <c r="Z121"/>
  <c r="Z28" s="1"/>
  <c r="AA121"/>
  <c r="AA28" s="1"/>
  <c r="S23" l="1"/>
  <c r="T23" s="1"/>
  <c r="T31"/>
  <c r="Q23"/>
  <c r="AA23" s="1"/>
  <c r="AB23" s="1"/>
  <c r="AA31"/>
  <c r="AB31" s="1"/>
  <c r="Y23"/>
  <c r="Z23" s="1"/>
  <c r="Z31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AA78"/>
  <c r="Y78"/>
  <c r="X78"/>
  <c r="W78"/>
  <c r="V78"/>
  <c r="U78"/>
  <c r="S78"/>
  <c r="R78"/>
  <c r="Q78"/>
  <c r="P78"/>
  <c r="O78"/>
  <c r="N78"/>
  <c r="M78"/>
  <c r="L78"/>
  <c r="K78"/>
  <c r="J78"/>
  <c r="I78"/>
  <c r="H78"/>
  <c r="G78"/>
  <c r="T78" l="1"/>
  <c r="Z78"/>
  <c r="M24"/>
  <c r="M22" s="1"/>
  <c r="M30"/>
  <c r="U24"/>
  <c r="U22" s="1"/>
  <c r="U30"/>
  <c r="L30"/>
  <c r="L24"/>
  <c r="L22" s="1"/>
  <c r="G30"/>
  <c r="G24"/>
  <c r="G22" s="1"/>
  <c r="K30"/>
  <c r="K24"/>
  <c r="K22" s="1"/>
  <c r="O30"/>
  <c r="O24"/>
  <c r="O22" s="1"/>
  <c r="S30"/>
  <c r="S24"/>
  <c r="W30"/>
  <c r="W24"/>
  <c r="W22" s="1"/>
  <c r="AA24"/>
  <c r="I24"/>
  <c r="I22" s="1"/>
  <c r="I30"/>
  <c r="Q30"/>
  <c r="AA30" s="1"/>
  <c r="AB30" s="1"/>
  <c r="Q24"/>
  <c r="Q22" s="1"/>
  <c r="AA22" s="1"/>
  <c r="AB22" s="1"/>
  <c r="Y24"/>
  <c r="Y30"/>
  <c r="Z30" s="1"/>
  <c r="P30"/>
  <c r="P24"/>
  <c r="P22" s="1"/>
  <c r="X30"/>
  <c r="X24"/>
  <c r="X22" s="1"/>
  <c r="J24"/>
  <c r="J22" s="1"/>
  <c r="J30"/>
  <c r="N24"/>
  <c r="N22" s="1"/>
  <c r="N30"/>
  <c r="R24"/>
  <c r="R22" s="1"/>
  <c r="R30"/>
  <c r="V24"/>
  <c r="V22" s="1"/>
  <c r="V30"/>
  <c r="H30"/>
  <c r="H24"/>
  <c r="H22" s="1"/>
  <c r="E121"/>
  <c r="E28" s="1"/>
  <c r="E117"/>
  <c r="E26" s="1"/>
  <c r="E112"/>
  <c r="E25" s="1"/>
  <c r="E89"/>
  <c r="E87"/>
  <c r="E85"/>
  <c r="E84" s="1"/>
  <c r="E82"/>
  <c r="E80"/>
  <c r="Y22" l="1"/>
  <c r="Z22" s="1"/>
  <c r="Z24"/>
  <c r="S22"/>
  <c r="T22" s="1"/>
  <c r="T24"/>
  <c r="T30"/>
  <c r="E79"/>
  <c r="E78" s="1"/>
  <c r="E24" l="1"/>
  <c r="E22" s="1"/>
  <c r="E30"/>
  <c r="F121"/>
  <c r="F28" s="1"/>
  <c r="D121"/>
  <c r="D28" s="1"/>
  <c r="F117"/>
  <c r="F26" s="1"/>
  <c r="D117"/>
  <c r="D26" s="1"/>
  <c r="F112"/>
  <c r="F25" s="1"/>
  <c r="D112"/>
  <c r="D25" s="1"/>
  <c r="F89"/>
  <c r="F87"/>
  <c r="D87"/>
  <c r="F85"/>
  <c r="F84" s="1"/>
  <c r="D85"/>
  <c r="F82"/>
  <c r="D82"/>
  <c r="F80"/>
  <c r="F79" s="1"/>
  <c r="D80"/>
  <c r="D27"/>
  <c r="D79" l="1"/>
  <c r="D84"/>
  <c r="F78"/>
  <c r="D78"/>
  <c r="F30" l="1"/>
  <c r="F24"/>
  <c r="F22" s="1"/>
  <c r="D24"/>
  <c r="D22" s="1"/>
  <c r="D30"/>
</calcChain>
</file>

<file path=xl/sharedStrings.xml><?xml version="1.0" encoding="utf-8"?>
<sst xmlns="http://schemas.openxmlformats.org/spreadsheetml/2006/main" count="322" uniqueCount="195">
  <si>
    <t>к приказу Минэнерго России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</si>
  <si>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</si>
  <si>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</si>
  <si>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</si>
  <si>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</si>
  <si>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</si>
  <si>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</si>
  <si>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</si>
  <si>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</si>
  <si>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</si>
  <si>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</si>
  <si>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</si>
  <si>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</si>
  <si>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</si>
  <si>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№1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</si>
  <si>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</si>
  <si>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</si>
  <si>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средств, полученных от
оказания услуг, реализации
товаров по регулируемым
государством ценам (тарифам)</t>
  </si>
  <si>
    <t>иных источников
финансирования</t>
  </si>
  <si>
    <t>Общий фактический объем
финансирования, в том числе
за счет:</t>
  </si>
  <si>
    <t>млн. рублей
(с НДС)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</si>
  <si>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</si>
  <si>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</si>
  <si>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</si>
  <si>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</si>
  <si>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</si>
  <si>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</si>
  <si>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</si>
  <si>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</si>
  <si>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</si>
  <si>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</si>
  <si>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</si>
  <si>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</si>
  <si>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</si>
  <si>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</si>
  <si>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</si>
  <si>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</si>
  <si>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</si>
  <si>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</si>
  <si>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</si>
  <si>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</si>
  <si>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</si>
  <si>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</si>
  <si>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</si>
  <si>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</si>
  <si>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</si>
  <si>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</si>
  <si>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</si>
  <si>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</si>
  <si>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</si>
  <si>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</si>
  <si>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</si>
  <si>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</si>
  <si>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</si>
  <si>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</si>
  <si>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</si>
  <si>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</si>
  <si>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</si>
  <si>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</si>
  <si>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</si>
  <si>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</si>
  <si>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</si>
  <si>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</si>
  <si>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</si>
  <si>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</si>
  <si>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</si>
  <si>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</si>
  <si>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</si>
  <si>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</si>
  <si>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</si>
  <si>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</si>
  <si>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</si>
  <si>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</si>
  <si>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</si>
  <si>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</si>
  <si>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</si>
  <si>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</si>
  <si>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</si>
  <si>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</si>
  <si>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</si>
  <si>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</si>
  <si>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</si>
  <si>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</si>
  <si>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</si>
  <si>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</si>
  <si>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</si>
  <si>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</si>
  <si>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</si>
  <si>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</si>
  <si>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</si>
  <si>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</si>
  <si>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</si>
  <si>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</si>
  <si>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</si>
  <si>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</si>
  <si>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</si>
  <si>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</si>
  <si>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</si>
  <si>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</si>
  <si>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</si>
  <si>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</si>
  <si>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</si>
  <si>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</si>
  <si>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</si>
  <si>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</si>
  <si>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</si>
  <si>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</si>
  <si>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</si>
  <si>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</si>
  <si>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</si>
  <si>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</si>
  <si>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</si>
  <si>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</si>
  <si>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</si>
  <si>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</si>
  <si>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</si>
  <si>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</si>
  <si>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</si>
  <si>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</si>
  <si>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</si>
  <si>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</si>
  <si>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</si>
  <si>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</si>
  <si>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</si>
  <si>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 рублей
(с НДС)</t>
  </si>
  <si>
    <t>Отклонение от плана финансирования капитальных вложений 2018 года</t>
  </si>
  <si>
    <t>Финансирование капитальных вложений 2018 года, млн. рублей (с НДС)</t>
  </si>
  <si>
    <t>Наименование инвестиционного проекта
(группы инвестиционных проектов)</t>
  </si>
  <si>
    <t>Оценка полной стоимости инвестиционного проекта в прогнозных ценах соответствующих лет,
млн. рублей
(с НДС)</t>
  </si>
  <si>
    <t>Фактический объем финансирования капитальных вложений на 01.01.2018 года,
млн. рублей
(с НДС)</t>
  </si>
  <si>
    <t>Остаток финансирования капитальных вложений на 01.01.2018 года в прогнозных ценах соответствующих лет,
млн. рублей
(с НДС)</t>
  </si>
  <si>
    <t>ООО "Сетевая компания""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</si>
  <si>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</si>
  <si>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</si>
  <si>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Строительство  ВЛЗ-10 кВ (L-0.35) с установкой КТП мощностью 250 кВт с. Акбердино мкр-н "Девичья гора"</t>
  </si>
  <si>
    <t>I_СК012018</t>
  </si>
  <si>
    <t>Строительство  ВЛЗ-10 кВ (L-0.3) с установкой КТП мощностью 250 кВт с. Иглино ул. Григорьева</t>
  </si>
  <si>
    <t>I_СК022018</t>
  </si>
  <si>
    <t>Строительство  ВЛЗ-10 кВ  (L-0.1) с установкой КТП мощностью 250 кВт с. Иглино ул. Азиатская</t>
  </si>
  <si>
    <t>I_СК032018</t>
  </si>
  <si>
    <t>1.1.1.1.1</t>
  </si>
  <si>
    <t>1.1.1.1.2</t>
  </si>
  <si>
    <t>1.1.1.1.3</t>
  </si>
  <si>
    <t>1.1.1.2.1</t>
  </si>
  <si>
    <t>Строительство  ВЛЗ-10 кВ (L-0.3)  с установкой КТП мощностью 400 кВт с. Иглино ул. Якутова</t>
  </si>
  <si>
    <t>I_СК042018</t>
  </si>
  <si>
    <t>Пропуск доп. Мощности через ВЛЗ-10кВ от ВЛ-10 кВ Ф-387 РП "Карамалы"</t>
  </si>
  <si>
    <t>I_СК192018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</si>
  <si>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</si>
  <si>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</si>
  <si>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1.1.1.3.1</t>
  </si>
  <si>
    <t>1.1.1.3.2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</si>
  <si>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</si>
  <si>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</si>
  <si>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</si>
  <si>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</si>
  <si>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</si>
  <si>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</si>
  <si>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</si>
  <si>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</si>
  <si>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Реконструкция участка ВЛЗ-10 кВ  (L-0.3) Ф-8 кТП 201 , с. Иглино пер.Горького замена провода А-16 на СИП 1*50</t>
  </si>
  <si>
    <t>I_СК092018</t>
  </si>
  <si>
    <t>Реконструкция участка ВЛ-0,4 кВ (L-0.75)  ТП-202 ул. Октябрьская, с. Иглино замена провода А-25 на СИП 4*50</t>
  </si>
  <si>
    <t>I_СК102018</t>
  </si>
  <si>
    <t>Реконструкция участка ВЛ-0,4 кВ (L-0.5) ТП-143 замена провода А-16 на СИП4*70 по  ул. Азиатская, с. Иглино</t>
  </si>
  <si>
    <t>I_СК112018</t>
  </si>
  <si>
    <t>Реконструкция участка ВЛ-0,4 кВ (L-0.35)  ТП-143 замена провода А-16 на СИП4*70 по ул. Бабушкина, с. Иглино</t>
  </si>
  <si>
    <t>I_СК122018</t>
  </si>
  <si>
    <t>Реконструкция участка ВЛ-0,4 кВ (L-0.9) ТП-168 замена провода А-16 на СИП4*70  ул. Аксакова, с. Иглино</t>
  </si>
  <si>
    <t>I_СК132018</t>
  </si>
  <si>
    <t>Реконструкция участка ВЛ-0,4 кВ (L-0.8)  ТП-161замена провода А-16 на СИП4*70 по ул. Чкалова, с. Тавтиманово</t>
  </si>
  <si>
    <t>I_СК142018</t>
  </si>
  <si>
    <t>Реконструкция участка ВЛ-0,4 кВ (L-1.0) ТП-159 замена провода А-16 на СИП4*70  ул.Заречная , с.Тавтиманово</t>
  </si>
  <si>
    <t>I_СК152018</t>
  </si>
  <si>
    <t>Реконструкция участка ВЛ-0,4 кВ (L-0.4) ТП-192 замена провода А-35 на СИП4*70 по ул.Журавлиная , с. Иглино</t>
  </si>
  <si>
    <t>I_СК162018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</si>
  <si>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</si>
  <si>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</si>
  <si>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</si>
  <si>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</si>
  <si>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</si>
  <si>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</si>
  <si>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</si>
  <si>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</si>
  <si>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</si>
  <si>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</si>
  <si>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</si>
  <si>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</si>
  <si>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Строительство  ПКУ на Ф-13  ПС Булгакова для улучшения системы учета в сетях</t>
  </si>
  <si>
    <t>I_СК172018</t>
  </si>
  <si>
    <t>Строительство  ПКУ на Ф-14  ПС Булгакова для улучшения системы учета в сетях</t>
  </si>
  <si>
    <t>I_СК182018</t>
  </si>
  <si>
    <t>1.2.3.1.1</t>
  </si>
  <si>
    <t>1.2.3.1.2</t>
  </si>
  <si>
    <t>Остаток финансирования капитальных вложений на 01.01.2019 года в прогнозных ценах соответствующих лет, млн. рублей
(с НДС)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</si>
</sst>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45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/>
    <xf numFmtId="1" fontId="5" fillId="0" borderId="1" xfId="1" applyNumberFormat="1" applyFont="1" applyFill="1" applyBorder="1"/>
    <xf numFmtId="4" fontId="10" fillId="0" borderId="1" xfId="1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3" fontId="10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5"/>
  <sheetViews>
    <sheetView tabSelected="1" topLeftCell="A16" zoomScale="85" zoomScaleNormal="85" workbookViewId="0">
      <pane xSplit="3" ySplit="7" topLeftCell="F70" activePane="bottomRight" state="frozen"/>
      <selection activeCell="A16" sqref="A16"/>
      <selection pane="topRight" activeCell="D16" sqref="D16"/>
      <selection pane="bottomLeft" activeCell="A23" sqref="A23"/>
      <selection pane="bottomRight" activeCell="C58" sqref="C58"/>
    </sheetView>
  </sheetViews>
  <sheetFormatPr defaultRowHeight="15"/>
  <cols>
    <col min="1" max="1" width="9.7109375" style="26" customWidth="1"/>
    <col min="2" max="2" width="40.7109375" style="26" customWidth="1"/>
    <col min="3" max="3" width="14.7109375" style="26" customWidth="1"/>
    <col min="4" max="4" width="22.42578125" style="26" customWidth="1"/>
    <col min="5" max="5" width="21.85546875" style="26" customWidth="1"/>
    <col min="6" max="6" width="14.7109375" style="26" customWidth="1"/>
    <col min="7" max="7" width="13.85546875" style="26" customWidth="1"/>
    <col min="8" max="10" width="9.7109375" style="27" customWidth="1"/>
    <col min="11" max="11" width="16.7109375" style="27" customWidth="1"/>
    <col min="12" max="12" width="9.7109375" style="27" customWidth="1"/>
    <col min="13" max="13" width="14.7109375" style="27" customWidth="1"/>
    <col min="14" max="17" width="9.7109375" style="27" customWidth="1"/>
    <col min="18" max="18" width="13.85546875" style="26" customWidth="1"/>
    <col min="19" max="19" width="10.85546875" style="26" customWidth="1"/>
    <col min="20" max="20" width="7.85546875" style="26" customWidth="1"/>
    <col min="21" max="21" width="10.85546875" style="26" customWidth="1"/>
    <col min="22" max="22" width="6.140625" style="26" customWidth="1"/>
    <col min="23" max="23" width="10.85546875" style="26" customWidth="1"/>
    <col min="24" max="24" width="6.140625" style="26" customWidth="1"/>
    <col min="25" max="25" width="10.85546875" style="26" customWidth="1"/>
    <col min="26" max="26" width="8.42578125" style="26" customWidth="1"/>
    <col min="27" max="27" width="10.85546875" style="26" customWidth="1"/>
    <col min="28" max="28" width="9.28515625" style="26" customWidth="1"/>
    <col min="29" max="29" width="19.140625" style="26" customWidth="1"/>
    <col min="30" max="16384" width="9.140625" style="26"/>
  </cols>
  <sheetData>
    <row r="1" spans="1:29">
      <c r="AC1" s="28" t="s">
        <v>14</v>
      </c>
    </row>
    <row r="2" spans="1:29">
      <c r="AC2" s="28" t="s">
        <v>0</v>
      </c>
    </row>
    <row r="3" spans="1:29">
      <c r="AC3" s="29" t="s">
        <v>22</v>
      </c>
    </row>
    <row r="6" spans="1:29" s="31" customFormat="1" ht="15.75">
      <c r="A6" s="30" t="s">
        <v>21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29" s="31" customFormat="1" ht="15.75">
      <c r="A7" s="30" t="s">
        <v>25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29">
      <c r="A8" s="32"/>
    </row>
    <row r="9" spans="1:29" s="31" customFormat="1" ht="15.75">
      <c r="A9" s="30" t="s">
        <v>132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>
      <c r="A11" s="32"/>
    </row>
    <row r="12" spans="1:29" s="31" customFormat="1" ht="15.75">
      <c r="A12" s="30" t="s">
        <v>26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>
      <c r="A13" s="32"/>
    </row>
    <row r="14" spans="1:29" s="31" customFormat="1" ht="15.75">
      <c r="A14" s="30" t="s">
        <v>133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</row>
    <row r="16" spans="1:29">
      <c r="A16" s="34"/>
    </row>
    <row r="17" spans="1:29" s="36" customFormat="1" ht="18.75" customHeight="1">
      <c r="A17" s="35" t="s">
        <v>1</v>
      </c>
      <c r="B17" s="35" t="s">
        <v>127</v>
      </c>
      <c r="C17" s="35" t="s">
        <v>2</v>
      </c>
      <c r="D17" s="35" t="s">
        <v>128</v>
      </c>
      <c r="E17" s="35" t="s">
        <v>124</v>
      </c>
      <c r="F17" s="35" t="s">
        <v>129</v>
      </c>
      <c r="G17" s="35" t="s">
        <v>130</v>
      </c>
      <c r="H17" s="35" t="s">
        <v>126</v>
      </c>
      <c r="I17" s="35"/>
      <c r="J17" s="35"/>
      <c r="K17" s="35"/>
      <c r="L17" s="35"/>
      <c r="M17" s="35"/>
      <c r="N17" s="35"/>
      <c r="O17" s="35"/>
      <c r="P17" s="35"/>
      <c r="Q17" s="35"/>
      <c r="R17" s="35" t="s">
        <v>194</v>
      </c>
      <c r="S17" s="35" t="s">
        <v>125</v>
      </c>
      <c r="T17" s="35"/>
      <c r="U17" s="35"/>
      <c r="V17" s="35"/>
      <c r="W17" s="35"/>
      <c r="X17" s="35"/>
      <c r="Y17" s="35"/>
      <c r="Z17" s="35"/>
      <c r="AA17" s="35"/>
      <c r="AB17" s="35"/>
      <c r="AC17" s="35" t="s">
        <v>3</v>
      </c>
    </row>
    <row r="18" spans="1:29" s="36" customFormat="1" ht="18.75" customHeight="1">
      <c r="A18" s="35"/>
      <c r="B18" s="35"/>
      <c r="C18" s="35"/>
      <c r="D18" s="35"/>
      <c r="E18" s="35"/>
      <c r="F18" s="35"/>
      <c r="G18" s="35"/>
      <c r="H18" s="35" t="s">
        <v>4</v>
      </c>
      <c r="I18" s="35"/>
      <c r="J18" s="35"/>
      <c r="K18" s="35"/>
      <c r="L18" s="35"/>
      <c r="M18" s="37" t="s">
        <v>5</v>
      </c>
      <c r="N18" s="37"/>
      <c r="O18" s="37"/>
      <c r="P18" s="37"/>
      <c r="Q18" s="37"/>
      <c r="R18" s="35"/>
      <c r="S18" s="35" t="s">
        <v>6</v>
      </c>
      <c r="T18" s="35"/>
      <c r="U18" s="35" t="s">
        <v>7</v>
      </c>
      <c r="V18" s="35"/>
      <c r="W18" s="35" t="s">
        <v>8</v>
      </c>
      <c r="X18" s="35"/>
      <c r="Y18" s="35" t="s">
        <v>9</v>
      </c>
      <c r="Z18" s="35"/>
      <c r="AA18" s="35" t="s">
        <v>10</v>
      </c>
      <c r="AB18" s="35"/>
      <c r="AC18" s="35"/>
    </row>
    <row r="19" spans="1:29" s="36" customFormat="1" ht="101.25" customHeight="1">
      <c r="A19" s="35"/>
      <c r="B19" s="35"/>
      <c r="C19" s="35"/>
      <c r="D19" s="35"/>
      <c r="E19" s="35"/>
      <c r="F19" s="35"/>
      <c r="G19" s="35"/>
      <c r="H19" s="38" t="s">
        <v>15</v>
      </c>
      <c r="I19" s="38" t="s">
        <v>7</v>
      </c>
      <c r="J19" s="38" t="s">
        <v>16</v>
      </c>
      <c r="K19" s="38" t="s">
        <v>17</v>
      </c>
      <c r="L19" s="38" t="s">
        <v>18</v>
      </c>
      <c r="M19" s="39" t="s">
        <v>19</v>
      </c>
      <c r="N19" s="39" t="s">
        <v>7</v>
      </c>
      <c r="O19" s="39" t="s">
        <v>16</v>
      </c>
      <c r="P19" s="39" t="s">
        <v>17</v>
      </c>
      <c r="Q19" s="39" t="s">
        <v>18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1:29" s="36" customFormat="1" ht="45.75" customHeight="1">
      <c r="A20" s="35"/>
      <c r="B20" s="35"/>
      <c r="C20" s="35"/>
      <c r="D20" s="35"/>
      <c r="E20" s="35"/>
      <c r="F20" s="35"/>
      <c r="G20" s="35"/>
      <c r="H20" s="38"/>
      <c r="I20" s="38"/>
      <c r="J20" s="38"/>
      <c r="K20" s="38"/>
      <c r="L20" s="38"/>
      <c r="M20" s="39"/>
      <c r="N20" s="39"/>
      <c r="O20" s="39"/>
      <c r="P20" s="39"/>
      <c r="Q20" s="39"/>
      <c r="R20" s="35"/>
      <c r="S20" s="40" t="s">
        <v>20</v>
      </c>
      <c r="T20" s="40" t="s">
        <v>11</v>
      </c>
      <c r="U20" s="40" t="s">
        <v>20</v>
      </c>
      <c r="V20" s="40" t="s">
        <v>11</v>
      </c>
      <c r="W20" s="40" t="s">
        <v>20</v>
      </c>
      <c r="X20" s="40" t="s">
        <v>11</v>
      </c>
      <c r="Y20" s="40" t="s">
        <v>20</v>
      </c>
      <c r="Z20" s="40" t="s">
        <v>11</v>
      </c>
      <c r="AA20" s="40" t="s">
        <v>20</v>
      </c>
      <c r="AB20" s="40" t="s">
        <v>11</v>
      </c>
      <c r="AC20" s="35"/>
    </row>
    <row r="21" spans="1:29" s="41" customFormat="1" ht="12.75">
      <c r="A21" s="40">
        <v>1</v>
      </c>
      <c r="B21" s="40">
        <v>2</v>
      </c>
      <c r="C21" s="40">
        <v>3</v>
      </c>
      <c r="D21" s="40">
        <v>4</v>
      </c>
      <c r="E21" s="40">
        <v>5</v>
      </c>
      <c r="F21" s="40">
        <v>6</v>
      </c>
      <c r="G21" s="40">
        <v>7</v>
      </c>
      <c r="H21" s="40">
        <v>8</v>
      </c>
      <c r="I21" s="40">
        <v>9</v>
      </c>
      <c r="J21" s="40">
        <v>10</v>
      </c>
      <c r="K21" s="40">
        <v>11</v>
      </c>
      <c r="L21" s="40">
        <v>12</v>
      </c>
      <c r="M21" s="40">
        <v>13</v>
      </c>
      <c r="N21" s="40">
        <v>14</v>
      </c>
      <c r="O21" s="40">
        <v>15</v>
      </c>
      <c r="P21" s="40">
        <v>16</v>
      </c>
      <c r="Q21" s="40">
        <v>17</v>
      </c>
      <c r="R21" s="40">
        <v>18</v>
      </c>
      <c r="S21" s="40">
        <v>19</v>
      </c>
      <c r="T21" s="40">
        <v>20</v>
      </c>
      <c r="U21" s="40">
        <v>21</v>
      </c>
      <c r="V21" s="40">
        <v>22</v>
      </c>
      <c r="W21" s="40">
        <v>23</v>
      </c>
      <c r="X21" s="40">
        <v>24</v>
      </c>
      <c r="Y21" s="40">
        <v>25</v>
      </c>
      <c r="Z21" s="40">
        <v>26</v>
      </c>
      <c r="AA21" s="40">
        <v>27</v>
      </c>
      <c r="AB21" s="40">
        <v>28</v>
      </c>
      <c r="AC21" s="40">
        <v>29</v>
      </c>
    </row>
    <row r="22" spans="1:29" s="42" customFormat="1" ht="25.5">
      <c r="A22" s="1" t="s">
        <v>28</v>
      </c>
      <c r="B22" s="2" t="s">
        <v>12</v>
      </c>
      <c r="C22" s="1" t="s">
        <v>27</v>
      </c>
      <c r="D22" s="13">
        <f>D23+D24+D25+D26+D27+D28</f>
        <v>11.399921999999998</v>
      </c>
      <c r="E22" s="13">
        <f t="shared" ref="E22:Y22" si="0">E23+E24+E25+E26+E27+E28</f>
        <v>0</v>
      </c>
      <c r="F22" s="13">
        <f t="shared" si="0"/>
        <v>11.399921999999998</v>
      </c>
      <c r="G22" s="13">
        <f t="shared" si="0"/>
        <v>11.399921999999998</v>
      </c>
      <c r="H22" s="13">
        <f t="shared" si="0"/>
        <v>11.399921999999998</v>
      </c>
      <c r="I22" s="13">
        <f t="shared" si="0"/>
        <v>0</v>
      </c>
      <c r="J22" s="13">
        <f t="shared" si="0"/>
        <v>0</v>
      </c>
      <c r="K22" s="13">
        <f t="shared" si="0"/>
        <v>8.2569219999999994</v>
      </c>
      <c r="L22" s="13">
        <f t="shared" si="0"/>
        <v>3.1399999999999997</v>
      </c>
      <c r="M22" s="13">
        <f t="shared" si="0"/>
        <v>5.9872799999999993</v>
      </c>
      <c r="N22" s="13">
        <f t="shared" si="0"/>
        <v>0</v>
      </c>
      <c r="O22" s="13">
        <f t="shared" si="0"/>
        <v>0</v>
      </c>
      <c r="P22" s="13">
        <f t="shared" si="0"/>
        <v>4.8538949999999987</v>
      </c>
      <c r="Q22" s="13">
        <f t="shared" si="0"/>
        <v>1.466</v>
      </c>
      <c r="R22" s="13">
        <f t="shared" si="0"/>
        <v>5.412642</v>
      </c>
      <c r="S22" s="13">
        <f t="shared" si="0"/>
        <v>-5.412642</v>
      </c>
      <c r="T22" s="25">
        <f>S22/H22*100</f>
        <v>-47.479640650172875</v>
      </c>
      <c r="U22" s="13">
        <f t="shared" si="0"/>
        <v>0</v>
      </c>
      <c r="V22" s="13">
        <f t="shared" si="0"/>
        <v>0</v>
      </c>
      <c r="W22" s="13">
        <f t="shared" si="0"/>
        <v>0</v>
      </c>
      <c r="X22" s="13">
        <f t="shared" si="0"/>
        <v>0</v>
      </c>
      <c r="Y22" s="13">
        <f t="shared" si="0"/>
        <v>-6.5470269999999999</v>
      </c>
      <c r="Z22" s="25">
        <f>Y22/K22*100</f>
        <v>-79.291375163771676</v>
      </c>
      <c r="AA22" s="13">
        <f>Q22-K22</f>
        <v>-6.7909219999999992</v>
      </c>
      <c r="AB22" s="14">
        <f>AA22/L22*100</f>
        <v>-216.27140127388535</v>
      </c>
      <c r="AC22" s="1"/>
    </row>
    <row r="23" spans="1:29" s="42" customFormat="1">
      <c r="A23" s="1" t="s">
        <v>29</v>
      </c>
      <c r="B23" s="2" t="s">
        <v>30</v>
      </c>
      <c r="C23" s="1" t="s">
        <v>27</v>
      </c>
      <c r="D23" s="19">
        <f>D31</f>
        <v>10.581921999999999</v>
      </c>
      <c r="E23" s="19">
        <f t="shared" ref="E23:Y23" si="1">E31</f>
        <v>0</v>
      </c>
      <c r="F23" s="19">
        <f t="shared" si="1"/>
        <v>10.581921999999999</v>
      </c>
      <c r="G23" s="19">
        <f t="shared" si="1"/>
        <v>10.581921999999999</v>
      </c>
      <c r="H23" s="19">
        <f t="shared" si="1"/>
        <v>10.581921999999999</v>
      </c>
      <c r="I23" s="19">
        <f t="shared" si="1"/>
        <v>0</v>
      </c>
      <c r="J23" s="19">
        <f t="shared" si="1"/>
        <v>0</v>
      </c>
      <c r="K23" s="19">
        <f t="shared" si="1"/>
        <v>7.4389219999999998</v>
      </c>
      <c r="L23" s="19">
        <f t="shared" si="1"/>
        <v>3.1399999999999997</v>
      </c>
      <c r="M23" s="19">
        <f t="shared" si="1"/>
        <v>5.4372799999999994</v>
      </c>
      <c r="N23" s="19">
        <f t="shared" si="1"/>
        <v>0</v>
      </c>
      <c r="O23" s="19">
        <f t="shared" si="1"/>
        <v>0</v>
      </c>
      <c r="P23" s="19">
        <f t="shared" si="1"/>
        <v>4.3038949999999989</v>
      </c>
      <c r="Q23" s="19">
        <f t="shared" si="1"/>
        <v>1.466</v>
      </c>
      <c r="R23" s="19">
        <f t="shared" si="1"/>
        <v>5.1446420000000002</v>
      </c>
      <c r="S23" s="19">
        <f t="shared" si="1"/>
        <v>-5.1446420000000002</v>
      </c>
      <c r="T23" s="25">
        <f t="shared" ref="T23:T24" si="2">S23/H23*100</f>
        <v>-48.617273875199615</v>
      </c>
      <c r="U23" s="19">
        <f t="shared" si="1"/>
        <v>0</v>
      </c>
      <c r="V23" s="19">
        <f t="shared" si="1"/>
        <v>0</v>
      </c>
      <c r="W23" s="19">
        <f t="shared" si="1"/>
        <v>0</v>
      </c>
      <c r="X23" s="19">
        <f t="shared" si="1"/>
        <v>0</v>
      </c>
      <c r="Y23" s="19">
        <f t="shared" si="1"/>
        <v>-6.2790270000000001</v>
      </c>
      <c r="Z23" s="25">
        <f t="shared" ref="Z23:Z24" si="3">Y23/K23*100</f>
        <v>-84.407754241810849</v>
      </c>
      <c r="AA23" s="13">
        <f>Q23-K23</f>
        <v>-5.9729219999999996</v>
      </c>
      <c r="AB23" s="14">
        <f>AA23/L23*100</f>
        <v>-190.2204458598726</v>
      </c>
      <c r="AC23" s="1"/>
    </row>
    <row r="24" spans="1:29" s="42" customFormat="1" ht="25.5">
      <c r="A24" s="1" t="s">
        <v>31</v>
      </c>
      <c r="B24" s="2" t="s">
        <v>32</v>
      </c>
      <c r="C24" s="1" t="s">
        <v>27</v>
      </c>
      <c r="D24" s="13">
        <f>D78</f>
        <v>0.81799999999999995</v>
      </c>
      <c r="E24" s="13">
        <f t="shared" ref="E24:AA24" si="4">E78</f>
        <v>0</v>
      </c>
      <c r="F24" s="13">
        <f t="shared" si="4"/>
        <v>0.81799999999999995</v>
      </c>
      <c r="G24" s="13">
        <f t="shared" si="4"/>
        <v>0.81799999999999995</v>
      </c>
      <c r="H24" s="13">
        <f t="shared" si="4"/>
        <v>0.81799999999999995</v>
      </c>
      <c r="I24" s="13">
        <f t="shared" si="4"/>
        <v>0</v>
      </c>
      <c r="J24" s="13">
        <f t="shared" si="4"/>
        <v>0</v>
      </c>
      <c r="K24" s="13">
        <f t="shared" si="4"/>
        <v>0.81799999999999995</v>
      </c>
      <c r="L24" s="13">
        <f t="shared" si="4"/>
        <v>0</v>
      </c>
      <c r="M24" s="13">
        <f t="shared" si="4"/>
        <v>0.55000000000000004</v>
      </c>
      <c r="N24" s="13">
        <f t="shared" si="4"/>
        <v>0</v>
      </c>
      <c r="O24" s="13">
        <f t="shared" si="4"/>
        <v>0</v>
      </c>
      <c r="P24" s="13">
        <f t="shared" si="4"/>
        <v>0.55000000000000004</v>
      </c>
      <c r="Q24" s="13">
        <f t="shared" si="4"/>
        <v>0</v>
      </c>
      <c r="R24" s="13">
        <f t="shared" si="4"/>
        <v>0.2679999999999999</v>
      </c>
      <c r="S24" s="13">
        <f t="shared" si="4"/>
        <v>-0.2679999999999999</v>
      </c>
      <c r="T24" s="25">
        <f t="shared" si="2"/>
        <v>-32.762836185819062</v>
      </c>
      <c r="U24" s="13">
        <f t="shared" si="4"/>
        <v>0</v>
      </c>
      <c r="V24" s="13">
        <f t="shared" si="4"/>
        <v>0</v>
      </c>
      <c r="W24" s="13">
        <f t="shared" si="4"/>
        <v>0</v>
      </c>
      <c r="X24" s="13">
        <f t="shared" si="4"/>
        <v>0</v>
      </c>
      <c r="Y24" s="13">
        <f t="shared" si="4"/>
        <v>-0.2679999999999999</v>
      </c>
      <c r="Z24" s="25">
        <f t="shared" si="3"/>
        <v>-32.762836185819062</v>
      </c>
      <c r="AA24" s="13">
        <f t="shared" si="4"/>
        <v>0</v>
      </c>
      <c r="AB24" s="14"/>
      <c r="AC24" s="1"/>
    </row>
    <row r="25" spans="1:29" ht="51.75">
      <c r="A25" s="1" t="s">
        <v>33</v>
      </c>
      <c r="B25" s="3" t="s">
        <v>34</v>
      </c>
      <c r="C25" s="1" t="s">
        <v>27</v>
      </c>
      <c r="D25" s="13">
        <f>D112</f>
        <v>0</v>
      </c>
      <c r="E25" s="13">
        <f t="shared" ref="E25:AA25" si="5">E112</f>
        <v>0</v>
      </c>
      <c r="F25" s="13">
        <f t="shared" si="5"/>
        <v>0</v>
      </c>
      <c r="G25" s="13">
        <f t="shared" si="5"/>
        <v>0</v>
      </c>
      <c r="H25" s="13">
        <f t="shared" si="5"/>
        <v>0</v>
      </c>
      <c r="I25" s="13">
        <f t="shared" si="5"/>
        <v>0</v>
      </c>
      <c r="J25" s="13">
        <f t="shared" si="5"/>
        <v>0</v>
      </c>
      <c r="K25" s="13">
        <f t="shared" si="5"/>
        <v>0</v>
      </c>
      <c r="L25" s="13">
        <f t="shared" si="5"/>
        <v>0</v>
      </c>
      <c r="M25" s="13">
        <f t="shared" si="5"/>
        <v>0</v>
      </c>
      <c r="N25" s="13">
        <f t="shared" si="5"/>
        <v>0</v>
      </c>
      <c r="O25" s="13">
        <f t="shared" si="5"/>
        <v>0</v>
      </c>
      <c r="P25" s="13">
        <f t="shared" si="5"/>
        <v>0</v>
      </c>
      <c r="Q25" s="13">
        <f t="shared" si="5"/>
        <v>0</v>
      </c>
      <c r="R25" s="13">
        <f t="shared" si="5"/>
        <v>0</v>
      </c>
      <c r="S25" s="13">
        <f t="shared" si="5"/>
        <v>0</v>
      </c>
      <c r="T25" s="13">
        <f t="shared" si="5"/>
        <v>0</v>
      </c>
      <c r="U25" s="13">
        <f t="shared" si="5"/>
        <v>0</v>
      </c>
      <c r="V25" s="13">
        <f t="shared" si="5"/>
        <v>0</v>
      </c>
      <c r="W25" s="13">
        <f t="shared" si="5"/>
        <v>0</v>
      </c>
      <c r="X25" s="13">
        <f t="shared" si="5"/>
        <v>0</v>
      </c>
      <c r="Y25" s="13">
        <f t="shared" si="5"/>
        <v>0</v>
      </c>
      <c r="Z25" s="13">
        <f t="shared" si="5"/>
        <v>0</v>
      </c>
      <c r="AA25" s="13">
        <f t="shared" si="5"/>
        <v>0</v>
      </c>
      <c r="AB25" s="14"/>
      <c r="AC25" s="1"/>
    </row>
    <row r="26" spans="1:29" ht="25.5">
      <c r="A26" s="1" t="s">
        <v>35</v>
      </c>
      <c r="B26" s="2" t="s">
        <v>36</v>
      </c>
      <c r="C26" s="1" t="s">
        <v>27</v>
      </c>
      <c r="D26" s="13">
        <f>D117</f>
        <v>0</v>
      </c>
      <c r="E26" s="13">
        <f t="shared" ref="E26:AA26" si="6">E117</f>
        <v>0</v>
      </c>
      <c r="F26" s="13">
        <f t="shared" si="6"/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6"/>
        <v>0</v>
      </c>
      <c r="K26" s="13">
        <f t="shared" si="6"/>
        <v>0</v>
      </c>
      <c r="L26" s="13">
        <f t="shared" si="6"/>
        <v>0</v>
      </c>
      <c r="M26" s="13">
        <f t="shared" si="6"/>
        <v>0</v>
      </c>
      <c r="N26" s="13">
        <f t="shared" si="6"/>
        <v>0</v>
      </c>
      <c r="O26" s="13">
        <f t="shared" si="6"/>
        <v>0</v>
      </c>
      <c r="P26" s="13">
        <f t="shared" si="6"/>
        <v>0</v>
      </c>
      <c r="Q26" s="13">
        <f t="shared" si="6"/>
        <v>0</v>
      </c>
      <c r="R26" s="13">
        <f t="shared" si="6"/>
        <v>0</v>
      </c>
      <c r="S26" s="13">
        <f t="shared" si="6"/>
        <v>0</v>
      </c>
      <c r="T26" s="13">
        <f t="shared" si="6"/>
        <v>0</v>
      </c>
      <c r="U26" s="13">
        <f t="shared" si="6"/>
        <v>0</v>
      </c>
      <c r="V26" s="13">
        <f t="shared" si="6"/>
        <v>0</v>
      </c>
      <c r="W26" s="13">
        <f t="shared" si="6"/>
        <v>0</v>
      </c>
      <c r="X26" s="13">
        <f t="shared" si="6"/>
        <v>0</v>
      </c>
      <c r="Y26" s="13">
        <f t="shared" si="6"/>
        <v>0</v>
      </c>
      <c r="Z26" s="13">
        <f t="shared" si="6"/>
        <v>0</v>
      </c>
      <c r="AA26" s="13">
        <f t="shared" si="6"/>
        <v>0</v>
      </c>
      <c r="AB26" s="14"/>
      <c r="AC26" s="1"/>
    </row>
    <row r="27" spans="1:29" ht="25.5">
      <c r="A27" s="1" t="s">
        <v>37</v>
      </c>
      <c r="B27" s="2" t="s">
        <v>38</v>
      </c>
      <c r="C27" s="1" t="s">
        <v>27</v>
      </c>
      <c r="D27" s="13">
        <f>D119</f>
        <v>0</v>
      </c>
      <c r="E27" s="13">
        <f t="shared" ref="E27:AA27" si="7">E119</f>
        <v>0</v>
      </c>
      <c r="F27" s="13">
        <f t="shared" si="7"/>
        <v>0</v>
      </c>
      <c r="G27" s="13">
        <f t="shared" si="7"/>
        <v>0</v>
      </c>
      <c r="H27" s="13">
        <f t="shared" si="7"/>
        <v>0</v>
      </c>
      <c r="I27" s="13">
        <f t="shared" si="7"/>
        <v>0</v>
      </c>
      <c r="J27" s="13">
        <f t="shared" si="7"/>
        <v>0</v>
      </c>
      <c r="K27" s="13">
        <f t="shared" si="7"/>
        <v>0</v>
      </c>
      <c r="L27" s="13">
        <f t="shared" si="7"/>
        <v>0</v>
      </c>
      <c r="M27" s="13">
        <f t="shared" si="7"/>
        <v>0</v>
      </c>
      <c r="N27" s="13">
        <f t="shared" si="7"/>
        <v>0</v>
      </c>
      <c r="O27" s="13">
        <f t="shared" si="7"/>
        <v>0</v>
      </c>
      <c r="P27" s="13">
        <f t="shared" si="7"/>
        <v>0</v>
      </c>
      <c r="Q27" s="13">
        <f t="shared" si="7"/>
        <v>0</v>
      </c>
      <c r="R27" s="13">
        <f t="shared" si="7"/>
        <v>0</v>
      </c>
      <c r="S27" s="13">
        <f t="shared" si="7"/>
        <v>0</v>
      </c>
      <c r="T27" s="13">
        <f t="shared" si="7"/>
        <v>0</v>
      </c>
      <c r="U27" s="13">
        <f t="shared" si="7"/>
        <v>0</v>
      </c>
      <c r="V27" s="13">
        <f t="shared" si="7"/>
        <v>0</v>
      </c>
      <c r="W27" s="13">
        <f t="shared" si="7"/>
        <v>0</v>
      </c>
      <c r="X27" s="13">
        <f t="shared" si="7"/>
        <v>0</v>
      </c>
      <c r="Y27" s="13">
        <f t="shared" si="7"/>
        <v>0</v>
      </c>
      <c r="Z27" s="13">
        <f t="shared" si="7"/>
        <v>0</v>
      </c>
      <c r="AA27" s="13">
        <f t="shared" si="7"/>
        <v>0</v>
      </c>
      <c r="AB27" s="14"/>
      <c r="AC27" s="1"/>
    </row>
    <row r="28" spans="1:29">
      <c r="A28" s="1" t="s">
        <v>39</v>
      </c>
      <c r="B28" s="3" t="s">
        <v>40</v>
      </c>
      <c r="C28" s="1" t="s">
        <v>27</v>
      </c>
      <c r="D28" s="13">
        <f>D121</f>
        <v>0</v>
      </c>
      <c r="E28" s="13">
        <f t="shared" ref="E28:AA28" si="8">E121</f>
        <v>0</v>
      </c>
      <c r="F28" s="13">
        <f t="shared" si="8"/>
        <v>0</v>
      </c>
      <c r="G28" s="13">
        <f t="shared" si="8"/>
        <v>0</v>
      </c>
      <c r="H28" s="13">
        <f t="shared" si="8"/>
        <v>0</v>
      </c>
      <c r="I28" s="13">
        <f t="shared" si="8"/>
        <v>0</v>
      </c>
      <c r="J28" s="13">
        <f t="shared" si="8"/>
        <v>0</v>
      </c>
      <c r="K28" s="13">
        <f t="shared" si="8"/>
        <v>0</v>
      </c>
      <c r="L28" s="13">
        <f t="shared" si="8"/>
        <v>0</v>
      </c>
      <c r="M28" s="13">
        <f t="shared" si="8"/>
        <v>0</v>
      </c>
      <c r="N28" s="13">
        <f t="shared" si="8"/>
        <v>0</v>
      </c>
      <c r="O28" s="13">
        <f t="shared" si="8"/>
        <v>0</v>
      </c>
      <c r="P28" s="13">
        <f t="shared" si="8"/>
        <v>0</v>
      </c>
      <c r="Q28" s="13">
        <f t="shared" si="8"/>
        <v>0</v>
      </c>
      <c r="R28" s="13">
        <f t="shared" si="8"/>
        <v>0</v>
      </c>
      <c r="S28" s="13">
        <f t="shared" si="8"/>
        <v>0</v>
      </c>
      <c r="T28" s="13">
        <f t="shared" si="8"/>
        <v>0</v>
      </c>
      <c r="U28" s="13">
        <f t="shared" si="8"/>
        <v>0</v>
      </c>
      <c r="V28" s="13">
        <f t="shared" si="8"/>
        <v>0</v>
      </c>
      <c r="W28" s="13">
        <f t="shared" si="8"/>
        <v>0</v>
      </c>
      <c r="X28" s="13">
        <f t="shared" si="8"/>
        <v>0</v>
      </c>
      <c r="Y28" s="13">
        <f t="shared" si="8"/>
        <v>0</v>
      </c>
      <c r="Z28" s="13">
        <f t="shared" si="8"/>
        <v>0</v>
      </c>
      <c r="AA28" s="13">
        <f t="shared" si="8"/>
        <v>0</v>
      </c>
      <c r="AB28" s="14"/>
      <c r="AC28" s="1"/>
    </row>
    <row r="29" spans="1:29">
      <c r="A29" s="4"/>
      <c r="B29" s="5"/>
      <c r="C29" s="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6"/>
      <c r="AC29" s="4"/>
    </row>
    <row r="30" spans="1:29">
      <c r="A30" s="1" t="s">
        <v>41</v>
      </c>
      <c r="B30" s="2" t="s">
        <v>131</v>
      </c>
      <c r="C30" s="1" t="s">
        <v>27</v>
      </c>
      <c r="D30" s="13">
        <f>D31+D78+D112+D117+D119+D121</f>
        <v>11.399921999999998</v>
      </c>
      <c r="E30" s="13">
        <f t="shared" ref="E30:Y30" si="9">E31+E78+E112+E117+E119+E121</f>
        <v>0</v>
      </c>
      <c r="F30" s="13">
        <f t="shared" si="9"/>
        <v>11.399921999999998</v>
      </c>
      <c r="G30" s="13">
        <f t="shared" si="9"/>
        <v>11.399921999999998</v>
      </c>
      <c r="H30" s="13">
        <f t="shared" si="9"/>
        <v>11.399921999999998</v>
      </c>
      <c r="I30" s="13">
        <f t="shared" si="9"/>
        <v>0</v>
      </c>
      <c r="J30" s="13">
        <f t="shared" si="9"/>
        <v>0</v>
      </c>
      <c r="K30" s="13">
        <f t="shared" si="9"/>
        <v>8.2569219999999994</v>
      </c>
      <c r="L30" s="13">
        <f t="shared" si="9"/>
        <v>3.1399999999999997</v>
      </c>
      <c r="M30" s="13">
        <f t="shared" si="9"/>
        <v>5.9872799999999993</v>
      </c>
      <c r="N30" s="13">
        <f t="shared" si="9"/>
        <v>0</v>
      </c>
      <c r="O30" s="13">
        <f t="shared" si="9"/>
        <v>0</v>
      </c>
      <c r="P30" s="13">
        <f t="shared" si="9"/>
        <v>4.8538949999999987</v>
      </c>
      <c r="Q30" s="13">
        <f t="shared" si="9"/>
        <v>1.466</v>
      </c>
      <c r="R30" s="13">
        <f t="shared" si="9"/>
        <v>5.412642</v>
      </c>
      <c r="S30" s="13">
        <f t="shared" si="9"/>
        <v>-5.412642</v>
      </c>
      <c r="T30" s="25">
        <f t="shared" ref="T30:T38" si="10">S30/H30*100</f>
        <v>-47.479640650172875</v>
      </c>
      <c r="U30" s="13">
        <f t="shared" si="9"/>
        <v>0</v>
      </c>
      <c r="V30" s="13">
        <f t="shared" si="9"/>
        <v>0</v>
      </c>
      <c r="W30" s="13">
        <f t="shared" si="9"/>
        <v>0</v>
      </c>
      <c r="X30" s="13">
        <f t="shared" si="9"/>
        <v>0</v>
      </c>
      <c r="Y30" s="13">
        <f t="shared" si="9"/>
        <v>-6.5470269999999999</v>
      </c>
      <c r="Z30" s="25">
        <f t="shared" ref="Z30:Z38" si="11">Y30/K30*100</f>
        <v>-79.291375163771676</v>
      </c>
      <c r="AA30" s="13">
        <f t="shared" ref="AA30:AA33" si="12">Q30-K30</f>
        <v>-6.7909219999999992</v>
      </c>
      <c r="AB30" s="14">
        <f t="shared" ref="AB30:AB33" si="13">AA30/L30*100</f>
        <v>-216.27140127388535</v>
      </c>
      <c r="AC30" s="1"/>
    </row>
    <row r="31" spans="1:29" ht="25.5">
      <c r="A31" s="1" t="s">
        <v>42</v>
      </c>
      <c r="B31" s="2" t="s">
        <v>43</v>
      </c>
      <c r="C31" s="1" t="s">
        <v>27</v>
      </c>
      <c r="D31" s="13">
        <f>D32+D42+D62</f>
        <v>10.581921999999999</v>
      </c>
      <c r="E31" s="13">
        <f t="shared" ref="E31:Y31" si="14">E32+E42+E62</f>
        <v>0</v>
      </c>
      <c r="F31" s="13">
        <f t="shared" si="14"/>
        <v>10.581921999999999</v>
      </c>
      <c r="G31" s="13">
        <f t="shared" si="14"/>
        <v>10.581921999999999</v>
      </c>
      <c r="H31" s="13">
        <f t="shared" si="14"/>
        <v>10.581921999999999</v>
      </c>
      <c r="I31" s="13">
        <f t="shared" si="14"/>
        <v>0</v>
      </c>
      <c r="J31" s="13">
        <f t="shared" si="14"/>
        <v>0</v>
      </c>
      <c r="K31" s="13">
        <f t="shared" si="14"/>
        <v>7.4389219999999998</v>
      </c>
      <c r="L31" s="13">
        <f t="shared" si="14"/>
        <v>3.1399999999999997</v>
      </c>
      <c r="M31" s="13">
        <f t="shared" si="14"/>
        <v>5.4372799999999994</v>
      </c>
      <c r="N31" s="13">
        <f t="shared" si="14"/>
        <v>0</v>
      </c>
      <c r="O31" s="13">
        <f t="shared" si="14"/>
        <v>0</v>
      </c>
      <c r="P31" s="13">
        <f t="shared" si="14"/>
        <v>4.3038949999999989</v>
      </c>
      <c r="Q31" s="13">
        <f t="shared" si="14"/>
        <v>1.466</v>
      </c>
      <c r="R31" s="13">
        <f t="shared" si="14"/>
        <v>5.1446420000000002</v>
      </c>
      <c r="S31" s="13">
        <f t="shared" si="14"/>
        <v>-5.1446420000000002</v>
      </c>
      <c r="T31" s="25">
        <f t="shared" si="10"/>
        <v>-48.617273875199615</v>
      </c>
      <c r="U31" s="13">
        <f t="shared" si="14"/>
        <v>0</v>
      </c>
      <c r="V31" s="13">
        <f t="shared" si="14"/>
        <v>0</v>
      </c>
      <c r="W31" s="13">
        <f t="shared" si="14"/>
        <v>0</v>
      </c>
      <c r="X31" s="13">
        <f t="shared" si="14"/>
        <v>0</v>
      </c>
      <c r="Y31" s="13">
        <f t="shared" si="14"/>
        <v>-6.2790270000000001</v>
      </c>
      <c r="Z31" s="25">
        <f t="shared" si="11"/>
        <v>-84.407754241810849</v>
      </c>
      <c r="AA31" s="13">
        <f t="shared" si="12"/>
        <v>-5.9729219999999996</v>
      </c>
      <c r="AB31" s="14">
        <f t="shared" si="13"/>
        <v>-190.2204458598726</v>
      </c>
      <c r="AC31" s="1"/>
    </row>
    <row r="32" spans="1:29" s="24" customFormat="1" ht="38.25">
      <c r="A32" s="8" t="s">
        <v>44</v>
      </c>
      <c r="B32" s="9" t="s">
        <v>45</v>
      </c>
      <c r="C32" s="1" t="s">
        <v>27</v>
      </c>
      <c r="D32" s="13">
        <f>D33+D37</f>
        <v>4.1829999999999998</v>
      </c>
      <c r="E32" s="13">
        <f t="shared" ref="E32:Y32" si="15">E33+E37</f>
        <v>0</v>
      </c>
      <c r="F32" s="13">
        <f t="shared" si="15"/>
        <v>4.1829999999999998</v>
      </c>
      <c r="G32" s="13">
        <f t="shared" si="15"/>
        <v>4.1829999999999998</v>
      </c>
      <c r="H32" s="13">
        <f t="shared" si="15"/>
        <v>4.1829999999999998</v>
      </c>
      <c r="I32" s="13">
        <f t="shared" si="15"/>
        <v>0</v>
      </c>
      <c r="J32" s="13">
        <f t="shared" si="15"/>
        <v>0</v>
      </c>
      <c r="K32" s="13">
        <v>1.04</v>
      </c>
      <c r="L32" s="13">
        <f>L33+L37+L39</f>
        <v>3.1399999999999997</v>
      </c>
      <c r="M32" s="13">
        <f t="shared" si="15"/>
        <v>2.0481539999999998</v>
      </c>
      <c r="N32" s="13">
        <f t="shared" si="15"/>
        <v>0</v>
      </c>
      <c r="O32" s="13">
        <f t="shared" si="15"/>
        <v>0</v>
      </c>
      <c r="P32" s="13">
        <f t="shared" si="15"/>
        <v>0.58800000000000008</v>
      </c>
      <c r="Q32" s="13">
        <f t="shared" si="15"/>
        <v>1.466</v>
      </c>
      <c r="R32" s="13">
        <f t="shared" si="15"/>
        <v>2.134846</v>
      </c>
      <c r="S32" s="13">
        <f t="shared" si="15"/>
        <v>-2.134846</v>
      </c>
      <c r="T32" s="25">
        <f t="shared" si="10"/>
        <v>-51.036241931628027</v>
      </c>
      <c r="U32" s="13">
        <f t="shared" si="15"/>
        <v>0</v>
      </c>
      <c r="V32" s="13">
        <f t="shared" si="15"/>
        <v>0</v>
      </c>
      <c r="W32" s="13">
        <f t="shared" si="15"/>
        <v>0</v>
      </c>
      <c r="X32" s="13">
        <f t="shared" si="15"/>
        <v>0</v>
      </c>
      <c r="Y32" s="13">
        <f t="shared" si="15"/>
        <v>-3.5960000000000001</v>
      </c>
      <c r="Z32" s="25">
        <f t="shared" si="11"/>
        <v>-345.76923076923077</v>
      </c>
      <c r="AA32" s="13">
        <f t="shared" si="12"/>
        <v>0.42599999999999993</v>
      </c>
      <c r="AB32" s="14">
        <f t="shared" si="13"/>
        <v>13.566878980891719</v>
      </c>
      <c r="AC32" s="1"/>
    </row>
    <row r="33" spans="1:29" s="24" customFormat="1" ht="51">
      <c r="A33" s="8" t="s">
        <v>46</v>
      </c>
      <c r="B33" s="23" t="s">
        <v>47</v>
      </c>
      <c r="C33" s="1" t="s">
        <v>27</v>
      </c>
      <c r="D33" s="13">
        <f>SUM(D34:D36)</f>
        <v>3.0410000000000004</v>
      </c>
      <c r="E33" s="13">
        <f t="shared" ref="E33:Y33" si="16">SUM(E34:E36)</f>
        <v>0</v>
      </c>
      <c r="F33" s="13">
        <f t="shared" si="16"/>
        <v>3.0410000000000004</v>
      </c>
      <c r="G33" s="13">
        <f t="shared" si="16"/>
        <v>3.0410000000000004</v>
      </c>
      <c r="H33" s="13">
        <f t="shared" si="16"/>
        <v>3.0410000000000004</v>
      </c>
      <c r="I33" s="13">
        <f t="shared" si="16"/>
        <v>0</v>
      </c>
      <c r="J33" s="13">
        <f t="shared" si="16"/>
        <v>0</v>
      </c>
      <c r="K33" s="13">
        <v>1.752</v>
      </c>
      <c r="L33" s="13">
        <v>1.29</v>
      </c>
      <c r="M33" s="13">
        <f t="shared" si="16"/>
        <v>1.4560469999999999</v>
      </c>
      <c r="N33" s="13">
        <f t="shared" si="16"/>
        <v>0</v>
      </c>
      <c r="O33" s="13">
        <f t="shared" si="16"/>
        <v>0</v>
      </c>
      <c r="P33" s="13">
        <f t="shared" si="16"/>
        <v>0.28000000000000003</v>
      </c>
      <c r="Q33" s="13">
        <f t="shared" si="16"/>
        <v>1.1819999999999999</v>
      </c>
      <c r="R33" s="13">
        <f t="shared" si="16"/>
        <v>1.5849530000000001</v>
      </c>
      <c r="S33" s="13">
        <f t="shared" si="16"/>
        <v>-1.5849530000000001</v>
      </c>
      <c r="T33" s="25">
        <f t="shared" si="10"/>
        <v>-52.119467280499833</v>
      </c>
      <c r="U33" s="13">
        <f t="shared" si="16"/>
        <v>0</v>
      </c>
      <c r="V33" s="13">
        <f t="shared" si="16"/>
        <v>0</v>
      </c>
      <c r="W33" s="13">
        <f t="shared" si="16"/>
        <v>0</v>
      </c>
      <c r="X33" s="13">
        <f t="shared" si="16"/>
        <v>0</v>
      </c>
      <c r="Y33" s="13">
        <f t="shared" si="16"/>
        <v>-2.762</v>
      </c>
      <c r="Z33" s="25">
        <f t="shared" si="11"/>
        <v>-157.64840182648402</v>
      </c>
      <c r="AA33" s="13">
        <f t="shared" si="12"/>
        <v>-0.57000000000000006</v>
      </c>
      <c r="AB33" s="14">
        <f t="shared" si="13"/>
        <v>-44.186046511627914</v>
      </c>
      <c r="AC33" s="2"/>
    </row>
    <row r="34" spans="1:29" ht="43.5" customHeight="1">
      <c r="A34" s="6" t="s">
        <v>140</v>
      </c>
      <c r="B34" s="20" t="s">
        <v>134</v>
      </c>
      <c r="C34" s="21" t="s">
        <v>135</v>
      </c>
      <c r="D34" s="4">
        <v>1.0760000000000001</v>
      </c>
      <c r="E34" s="15">
        <v>0</v>
      </c>
      <c r="F34" s="4">
        <v>1.0760000000000001</v>
      </c>
      <c r="G34" s="4">
        <v>1.0760000000000001</v>
      </c>
      <c r="H34" s="4">
        <v>1.0760000000000001</v>
      </c>
      <c r="I34" s="15">
        <v>0</v>
      </c>
      <c r="J34" s="15">
        <v>0</v>
      </c>
      <c r="K34" s="4">
        <v>1.0760000000000001</v>
      </c>
      <c r="L34" s="15"/>
      <c r="M34" s="4">
        <v>0.34653200000000001</v>
      </c>
      <c r="N34" s="15"/>
      <c r="O34" s="15"/>
      <c r="P34" s="4">
        <v>0.115</v>
      </c>
      <c r="Q34" s="4">
        <v>0.23200000000000001</v>
      </c>
      <c r="R34" s="15">
        <f>G34-M34</f>
        <v>0.72946800000000001</v>
      </c>
      <c r="S34" s="15">
        <f>M34-H34</f>
        <v>-0.72946800000000001</v>
      </c>
      <c r="T34" s="25">
        <f t="shared" si="10"/>
        <v>-67.794423791821558</v>
      </c>
      <c r="U34" s="15">
        <v>0</v>
      </c>
      <c r="V34" s="15">
        <v>0</v>
      </c>
      <c r="W34" s="15">
        <v>0</v>
      </c>
      <c r="X34" s="15">
        <v>0</v>
      </c>
      <c r="Y34" s="15">
        <f>P34-K34</f>
        <v>-0.96100000000000008</v>
      </c>
      <c r="Z34" s="25">
        <f t="shared" si="11"/>
        <v>-89.312267657992564</v>
      </c>
      <c r="AA34" s="15">
        <v>0</v>
      </c>
      <c r="AB34" s="15">
        <v>0</v>
      </c>
      <c r="AC34" s="5"/>
    </row>
    <row r="35" spans="1:29" ht="43.5" customHeight="1">
      <c r="A35" s="6" t="s">
        <v>141</v>
      </c>
      <c r="B35" s="20" t="s">
        <v>136</v>
      </c>
      <c r="C35" s="21" t="s">
        <v>137</v>
      </c>
      <c r="D35" s="4">
        <v>1.0680000000000001</v>
      </c>
      <c r="E35" s="15">
        <v>0</v>
      </c>
      <c r="F35" s="4">
        <v>1.0680000000000001</v>
      </c>
      <c r="G35" s="4">
        <v>1.0680000000000001</v>
      </c>
      <c r="H35" s="4">
        <v>1.0680000000000001</v>
      </c>
      <c r="I35" s="15">
        <v>0</v>
      </c>
      <c r="J35" s="15">
        <v>0</v>
      </c>
      <c r="K35" s="4">
        <v>1.069</v>
      </c>
      <c r="L35" s="15"/>
      <c r="M35" s="4">
        <v>0.67376800000000003</v>
      </c>
      <c r="N35" s="15"/>
      <c r="O35" s="15"/>
      <c r="P35" s="4">
        <v>9.7000000000000003E-2</v>
      </c>
      <c r="Q35" s="4">
        <v>0.58199999999999996</v>
      </c>
      <c r="R35" s="15">
        <f t="shared" ref="R35:R38" si="17">G35-M35</f>
        <v>0.39423200000000003</v>
      </c>
      <c r="S35" s="15">
        <f t="shared" ref="S35:S38" si="18">M35-H35</f>
        <v>-0.39423200000000003</v>
      </c>
      <c r="T35" s="25">
        <f t="shared" si="10"/>
        <v>-36.913108614232208</v>
      </c>
      <c r="U35" s="15">
        <v>0</v>
      </c>
      <c r="V35" s="15">
        <v>0</v>
      </c>
      <c r="W35" s="15">
        <v>0</v>
      </c>
      <c r="X35" s="15">
        <v>0</v>
      </c>
      <c r="Y35" s="15">
        <f t="shared" ref="Y35:Y38" si="19">P35-K35</f>
        <v>-0.97199999999999998</v>
      </c>
      <c r="Z35" s="25">
        <f t="shared" si="11"/>
        <v>-90.926099158091674</v>
      </c>
      <c r="AA35" s="15">
        <v>0</v>
      </c>
      <c r="AB35" s="15">
        <v>0</v>
      </c>
      <c r="AC35" s="5"/>
    </row>
    <row r="36" spans="1:29" ht="43.5" customHeight="1">
      <c r="A36" s="6" t="s">
        <v>142</v>
      </c>
      <c r="B36" s="20" t="s">
        <v>138</v>
      </c>
      <c r="C36" s="21" t="s">
        <v>139</v>
      </c>
      <c r="D36" s="4">
        <v>0.89700000000000002</v>
      </c>
      <c r="E36" s="15">
        <v>0</v>
      </c>
      <c r="F36" s="4">
        <v>0.89700000000000002</v>
      </c>
      <c r="G36" s="4">
        <v>0.89700000000000002</v>
      </c>
      <c r="H36" s="4">
        <v>0.89700000000000002</v>
      </c>
      <c r="I36" s="15">
        <v>0</v>
      </c>
      <c r="J36" s="15">
        <v>0</v>
      </c>
      <c r="K36" s="4">
        <v>0.89700000000000002</v>
      </c>
      <c r="L36" s="15"/>
      <c r="M36" s="4">
        <v>0.435747</v>
      </c>
      <c r="N36" s="15"/>
      <c r="O36" s="15"/>
      <c r="P36" s="4">
        <v>6.8000000000000005E-2</v>
      </c>
      <c r="Q36" s="4">
        <v>0.36799999999999999</v>
      </c>
      <c r="R36" s="15">
        <f t="shared" si="17"/>
        <v>0.46125300000000002</v>
      </c>
      <c r="S36" s="15">
        <f t="shared" si="18"/>
        <v>-0.46125300000000002</v>
      </c>
      <c r="T36" s="25">
        <f t="shared" si="10"/>
        <v>-51.421739130434787</v>
      </c>
      <c r="U36" s="15">
        <v>0</v>
      </c>
      <c r="V36" s="15">
        <v>0</v>
      </c>
      <c r="W36" s="15">
        <v>0</v>
      </c>
      <c r="X36" s="15">
        <v>0</v>
      </c>
      <c r="Y36" s="15">
        <f t="shared" si="19"/>
        <v>-0.82899999999999996</v>
      </c>
      <c r="Z36" s="25">
        <f t="shared" si="11"/>
        <v>-92.419175027870665</v>
      </c>
      <c r="AA36" s="15">
        <v>0</v>
      </c>
      <c r="AB36" s="15">
        <v>0</v>
      </c>
      <c r="AC36" s="4"/>
    </row>
    <row r="37" spans="1:29" s="24" customFormat="1" ht="51">
      <c r="A37" s="8" t="s">
        <v>49</v>
      </c>
      <c r="B37" s="23" t="s">
        <v>50</v>
      </c>
      <c r="C37" s="1" t="s">
        <v>27</v>
      </c>
      <c r="D37" s="13">
        <f>D38</f>
        <v>1.1419999999999999</v>
      </c>
      <c r="E37" s="13">
        <f t="shared" ref="E37:Y37" si="20">E38</f>
        <v>0</v>
      </c>
      <c r="F37" s="1">
        <f t="shared" si="20"/>
        <v>1.1419999999999999</v>
      </c>
      <c r="G37" s="13">
        <f t="shared" si="20"/>
        <v>1.1419999999999999</v>
      </c>
      <c r="H37" s="13">
        <f t="shared" si="20"/>
        <v>1.1419999999999999</v>
      </c>
      <c r="I37" s="13">
        <f t="shared" si="20"/>
        <v>0</v>
      </c>
      <c r="J37" s="13">
        <f t="shared" si="20"/>
        <v>0</v>
      </c>
      <c r="K37" s="13">
        <v>0.13200000000000001</v>
      </c>
      <c r="L37" s="13">
        <f t="shared" si="20"/>
        <v>1.01</v>
      </c>
      <c r="M37" s="13">
        <f t="shared" si="20"/>
        <v>0.59210700000000005</v>
      </c>
      <c r="N37" s="13">
        <f t="shared" si="20"/>
        <v>0</v>
      </c>
      <c r="O37" s="13">
        <f t="shared" si="20"/>
        <v>0</v>
      </c>
      <c r="P37" s="13">
        <f t="shared" si="20"/>
        <v>0.308</v>
      </c>
      <c r="Q37" s="13">
        <f t="shared" si="20"/>
        <v>0.28399999999999997</v>
      </c>
      <c r="R37" s="13">
        <f t="shared" si="20"/>
        <v>0.54989299999999985</v>
      </c>
      <c r="S37" s="13">
        <f t="shared" si="20"/>
        <v>-0.54989299999999985</v>
      </c>
      <c r="T37" s="25">
        <f t="shared" si="10"/>
        <v>-48.1517513134851</v>
      </c>
      <c r="U37" s="13">
        <f t="shared" si="20"/>
        <v>0</v>
      </c>
      <c r="V37" s="13">
        <f t="shared" si="20"/>
        <v>0</v>
      </c>
      <c r="W37" s="13">
        <f t="shared" si="20"/>
        <v>0</v>
      </c>
      <c r="X37" s="13">
        <f t="shared" si="20"/>
        <v>0</v>
      </c>
      <c r="Y37" s="13">
        <f t="shared" si="20"/>
        <v>-0.83399999999999985</v>
      </c>
      <c r="Z37" s="25">
        <f t="shared" si="11"/>
        <v>-631.81818181818164</v>
      </c>
      <c r="AA37" s="13">
        <f>Q37-K37</f>
        <v>0.15199999999999997</v>
      </c>
      <c r="AB37" s="14">
        <f>AA37/L37*100</f>
        <v>15.049504950495047</v>
      </c>
      <c r="AC37" s="2"/>
    </row>
    <row r="38" spans="1:29" ht="35.25" customHeight="1">
      <c r="A38" s="6" t="s">
        <v>143</v>
      </c>
      <c r="B38" s="20" t="s">
        <v>144</v>
      </c>
      <c r="C38" s="21" t="s">
        <v>145</v>
      </c>
      <c r="D38" s="4">
        <v>1.1419999999999999</v>
      </c>
      <c r="E38" s="15">
        <v>0</v>
      </c>
      <c r="F38" s="4">
        <v>1.1419999999999999</v>
      </c>
      <c r="G38" s="4">
        <v>1.1419999999999999</v>
      </c>
      <c r="H38" s="4">
        <v>1.1419999999999999</v>
      </c>
      <c r="I38" s="15">
        <v>0</v>
      </c>
      <c r="J38" s="15">
        <v>0</v>
      </c>
      <c r="K38" s="4">
        <v>1.1419999999999999</v>
      </c>
      <c r="L38" s="15">
        <v>1.01</v>
      </c>
      <c r="M38" s="4">
        <v>0.59210700000000005</v>
      </c>
      <c r="N38" s="15"/>
      <c r="O38" s="15"/>
      <c r="P38" s="4">
        <v>0.308</v>
      </c>
      <c r="Q38" s="4">
        <v>0.28399999999999997</v>
      </c>
      <c r="R38" s="15">
        <f t="shared" si="17"/>
        <v>0.54989299999999985</v>
      </c>
      <c r="S38" s="15">
        <f t="shared" si="18"/>
        <v>-0.54989299999999985</v>
      </c>
      <c r="T38" s="25">
        <f t="shared" si="10"/>
        <v>-48.1517513134851</v>
      </c>
      <c r="U38" s="15">
        <v>0</v>
      </c>
      <c r="V38" s="15">
        <v>0</v>
      </c>
      <c r="W38" s="15">
        <v>0</v>
      </c>
      <c r="X38" s="15">
        <v>0</v>
      </c>
      <c r="Y38" s="15">
        <f t="shared" si="19"/>
        <v>-0.83399999999999985</v>
      </c>
      <c r="Z38" s="25">
        <f t="shared" si="11"/>
        <v>-73.029772329246939</v>
      </c>
      <c r="AA38" s="15">
        <v>0</v>
      </c>
      <c r="AB38" s="15">
        <v>0</v>
      </c>
      <c r="AC38" s="4"/>
    </row>
    <row r="39" spans="1:29" s="24" customFormat="1" ht="38.25">
      <c r="A39" s="8" t="s">
        <v>51</v>
      </c>
      <c r="B39" s="22" t="s">
        <v>52</v>
      </c>
      <c r="C39" s="1" t="s">
        <v>27</v>
      </c>
      <c r="D39" s="13">
        <f>SUM(D40:D41)</f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0.84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4"/>
      <c r="AC39" s="1"/>
    </row>
    <row r="40" spans="1:29" ht="39.75" customHeight="1">
      <c r="A40" s="6" t="s">
        <v>150</v>
      </c>
      <c r="B40" s="20" t="s">
        <v>146</v>
      </c>
      <c r="C40" s="21" t="s">
        <v>147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4"/>
    </row>
    <row r="41" spans="1:29" ht="39.75" customHeight="1">
      <c r="A41" s="6" t="s">
        <v>151</v>
      </c>
      <c r="B41" s="20" t="s">
        <v>148</v>
      </c>
      <c r="C41" s="21" t="s">
        <v>149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4"/>
    </row>
    <row r="42" spans="1:29" s="24" customFormat="1" ht="51.75" customHeight="1">
      <c r="A42" s="8" t="s">
        <v>53</v>
      </c>
      <c r="B42" s="22" t="s">
        <v>54</v>
      </c>
      <c r="C42" s="1" t="s">
        <v>27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4"/>
      <c r="AC42" s="1"/>
    </row>
    <row r="43" spans="1:29" s="24" customFormat="1" ht="51.75" customHeight="1">
      <c r="A43" s="8" t="s">
        <v>55</v>
      </c>
      <c r="B43" s="22" t="s">
        <v>56</v>
      </c>
      <c r="C43" s="1" t="s">
        <v>27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4"/>
      <c r="AC43" s="1"/>
    </row>
    <row r="44" spans="1:29">
      <c r="A44" s="6" t="s">
        <v>48</v>
      </c>
      <c r="B44" s="7" t="s">
        <v>48</v>
      </c>
      <c r="C44" s="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6"/>
      <c r="AC44" s="4"/>
    </row>
    <row r="45" spans="1:29" ht="38.25">
      <c r="A45" s="6" t="s">
        <v>57</v>
      </c>
      <c r="B45" s="7" t="s">
        <v>58</v>
      </c>
      <c r="C45" s="4" t="s">
        <v>27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6"/>
      <c r="AC45" s="4"/>
    </row>
    <row r="46" spans="1:29">
      <c r="A46" s="6" t="s">
        <v>48</v>
      </c>
      <c r="B46" s="7" t="s">
        <v>48</v>
      </c>
      <c r="C46" s="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6"/>
      <c r="AC46" s="4"/>
    </row>
    <row r="47" spans="1:29" ht="38.25">
      <c r="A47" s="6" t="s">
        <v>59</v>
      </c>
      <c r="B47" s="7" t="s">
        <v>60</v>
      </c>
      <c r="C47" s="4" t="s">
        <v>27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6"/>
      <c r="AC47" s="4"/>
    </row>
    <row r="48" spans="1:29" ht="25.5">
      <c r="A48" s="6" t="s">
        <v>61</v>
      </c>
      <c r="B48" s="7" t="s">
        <v>62</v>
      </c>
      <c r="C48" s="4" t="s">
        <v>27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6"/>
      <c r="AC48" s="4"/>
    </row>
    <row r="49" spans="1:29" ht="76.5">
      <c r="A49" s="6" t="s">
        <v>61</v>
      </c>
      <c r="B49" s="7" t="s">
        <v>63</v>
      </c>
      <c r="C49" s="4" t="s">
        <v>27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6"/>
      <c r="AC49" s="4"/>
    </row>
    <row r="50" spans="1:29">
      <c r="A50" s="6" t="s">
        <v>48</v>
      </c>
      <c r="B50" s="7" t="s">
        <v>48</v>
      </c>
      <c r="C50" s="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6"/>
      <c r="AC50" s="4"/>
    </row>
    <row r="51" spans="1:29" ht="63.75">
      <c r="A51" s="6" t="s">
        <v>61</v>
      </c>
      <c r="B51" s="7" t="s">
        <v>64</v>
      </c>
      <c r="C51" s="4" t="s">
        <v>27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6"/>
      <c r="AC51" s="4"/>
    </row>
    <row r="52" spans="1:29">
      <c r="A52" s="6" t="s">
        <v>48</v>
      </c>
      <c r="B52" s="7" t="s">
        <v>48</v>
      </c>
      <c r="C52" s="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6"/>
      <c r="AC52" s="4"/>
    </row>
    <row r="53" spans="1:29" ht="76.5">
      <c r="A53" s="6" t="s">
        <v>61</v>
      </c>
      <c r="B53" s="7" t="s">
        <v>65</v>
      </c>
      <c r="C53" s="4" t="s">
        <v>27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6"/>
      <c r="AC53" s="4"/>
    </row>
    <row r="54" spans="1:29">
      <c r="A54" s="6" t="s">
        <v>48</v>
      </c>
      <c r="B54" s="7" t="s">
        <v>48</v>
      </c>
      <c r="C54" s="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6"/>
      <c r="AC54" s="4"/>
    </row>
    <row r="55" spans="1:29" ht="25.5">
      <c r="A55" s="6" t="s">
        <v>66</v>
      </c>
      <c r="B55" s="7" t="s">
        <v>62</v>
      </c>
      <c r="C55" s="4" t="s">
        <v>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6"/>
      <c r="AC55" s="4"/>
    </row>
    <row r="56" spans="1:29" ht="76.5">
      <c r="A56" s="6" t="s">
        <v>66</v>
      </c>
      <c r="B56" s="7" t="s">
        <v>63</v>
      </c>
      <c r="C56" s="4" t="s">
        <v>27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6"/>
      <c r="AC56" s="4"/>
    </row>
    <row r="57" spans="1:29">
      <c r="A57" s="6" t="s">
        <v>48</v>
      </c>
      <c r="B57" s="7" t="s">
        <v>48</v>
      </c>
      <c r="C57" s="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6"/>
      <c r="AC57" s="4"/>
    </row>
    <row r="58" spans="1:29" ht="63.75">
      <c r="A58" s="6" t="s">
        <v>66</v>
      </c>
      <c r="B58" s="7" t="s">
        <v>64</v>
      </c>
      <c r="C58" s="4" t="s">
        <v>27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6"/>
      <c r="AC58" s="4"/>
    </row>
    <row r="59" spans="1:29">
      <c r="A59" s="6" t="s">
        <v>48</v>
      </c>
      <c r="B59" s="7" t="s">
        <v>48</v>
      </c>
      <c r="C59" s="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6"/>
      <c r="AC59" s="4"/>
    </row>
    <row r="60" spans="1:29" ht="76.5">
      <c r="A60" s="6" t="s">
        <v>66</v>
      </c>
      <c r="B60" s="7" t="s">
        <v>67</v>
      </c>
      <c r="C60" s="4" t="s">
        <v>27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6"/>
      <c r="AC60" s="4"/>
    </row>
    <row r="61" spans="1:29">
      <c r="A61" s="6" t="s">
        <v>48</v>
      </c>
      <c r="B61" s="7" t="s">
        <v>48</v>
      </c>
      <c r="C61" s="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6"/>
      <c r="AC61" s="4"/>
    </row>
    <row r="62" spans="1:29" ht="63.75">
      <c r="A62" s="6" t="s">
        <v>68</v>
      </c>
      <c r="B62" s="7" t="s">
        <v>69</v>
      </c>
      <c r="C62" s="4" t="s">
        <v>27</v>
      </c>
      <c r="D62" s="15">
        <f>D63+D65</f>
        <v>6.3989219999999998</v>
      </c>
      <c r="E62" s="15">
        <f t="shared" ref="E62:AA62" si="21">E63+E65</f>
        <v>0</v>
      </c>
      <c r="F62" s="15">
        <f t="shared" si="21"/>
        <v>6.3989219999999998</v>
      </c>
      <c r="G62" s="15">
        <f t="shared" si="21"/>
        <v>6.3989219999999998</v>
      </c>
      <c r="H62" s="15">
        <f t="shared" si="21"/>
        <v>6.3989219999999998</v>
      </c>
      <c r="I62" s="15">
        <f t="shared" si="21"/>
        <v>0</v>
      </c>
      <c r="J62" s="15">
        <f t="shared" si="21"/>
        <v>0</v>
      </c>
      <c r="K62" s="15">
        <f t="shared" si="21"/>
        <v>6.3989219999999998</v>
      </c>
      <c r="L62" s="15">
        <f t="shared" si="21"/>
        <v>0</v>
      </c>
      <c r="M62" s="15">
        <f t="shared" si="21"/>
        <v>3.3891259999999992</v>
      </c>
      <c r="N62" s="15">
        <f t="shared" si="21"/>
        <v>0</v>
      </c>
      <c r="O62" s="15">
        <f t="shared" si="21"/>
        <v>0</v>
      </c>
      <c r="P62" s="15">
        <f t="shared" si="21"/>
        <v>3.7158949999999993</v>
      </c>
      <c r="Q62" s="15">
        <f t="shared" si="21"/>
        <v>0</v>
      </c>
      <c r="R62" s="15">
        <f t="shared" si="21"/>
        <v>3.0097960000000001</v>
      </c>
      <c r="S62" s="15">
        <f t="shared" si="21"/>
        <v>-3.0097960000000001</v>
      </c>
      <c r="T62" s="25">
        <f t="shared" ref="T62" si="22">S62/H62*100</f>
        <v>-47.035985123744283</v>
      </c>
      <c r="U62" s="15">
        <f t="shared" si="21"/>
        <v>0</v>
      </c>
      <c r="V62" s="15">
        <f t="shared" si="21"/>
        <v>0</v>
      </c>
      <c r="W62" s="15">
        <f t="shared" si="21"/>
        <v>0</v>
      </c>
      <c r="X62" s="15">
        <f t="shared" si="21"/>
        <v>0</v>
      </c>
      <c r="Y62" s="15">
        <f t="shared" si="21"/>
        <v>-2.6830270000000001</v>
      </c>
      <c r="Z62" s="25">
        <f t="shared" ref="Z62" si="23">Y62/K62*100</f>
        <v>-41.92935935146577</v>
      </c>
      <c r="AA62" s="15">
        <f t="shared" si="21"/>
        <v>0</v>
      </c>
      <c r="AB62" s="16"/>
      <c r="AC62" s="4"/>
    </row>
    <row r="63" spans="1:29" ht="51">
      <c r="A63" s="6" t="s">
        <v>70</v>
      </c>
      <c r="B63" s="7" t="s">
        <v>71</v>
      </c>
      <c r="C63" s="4" t="s">
        <v>27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6"/>
      <c r="AC63" s="4"/>
    </row>
    <row r="64" spans="1:29">
      <c r="A64" s="6" t="s">
        <v>48</v>
      </c>
      <c r="B64" s="7" t="s">
        <v>48</v>
      </c>
      <c r="C64" s="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6"/>
      <c r="AC64" s="4"/>
    </row>
    <row r="65" spans="1:29" s="24" customFormat="1" ht="63.75">
      <c r="A65" s="8" t="s">
        <v>72</v>
      </c>
      <c r="B65" s="22" t="s">
        <v>73</v>
      </c>
      <c r="C65" s="1" t="s">
        <v>27</v>
      </c>
      <c r="D65" s="1">
        <f>SUM(D66:D77)</f>
        <v>6.3989219999999998</v>
      </c>
      <c r="E65" s="1">
        <f t="shared" ref="E65:AA65" si="24">SUM(E66:E77)</f>
        <v>0</v>
      </c>
      <c r="F65" s="1">
        <f t="shared" si="24"/>
        <v>6.3989219999999998</v>
      </c>
      <c r="G65" s="1">
        <f>SUM(G66:G77)</f>
        <v>6.3989219999999998</v>
      </c>
      <c r="H65" s="1">
        <f t="shared" si="24"/>
        <v>6.3989219999999998</v>
      </c>
      <c r="I65" s="1">
        <f t="shared" si="24"/>
        <v>0</v>
      </c>
      <c r="J65" s="1">
        <f t="shared" si="24"/>
        <v>0</v>
      </c>
      <c r="K65" s="1">
        <f t="shared" si="24"/>
        <v>6.3989219999999998</v>
      </c>
      <c r="L65" s="1">
        <f t="shared" si="24"/>
        <v>0</v>
      </c>
      <c r="M65" s="1">
        <f t="shared" si="24"/>
        <v>3.3891259999999992</v>
      </c>
      <c r="N65" s="1">
        <f t="shared" si="24"/>
        <v>0</v>
      </c>
      <c r="O65" s="1">
        <f t="shared" si="24"/>
        <v>0</v>
      </c>
      <c r="P65" s="1">
        <f t="shared" si="24"/>
        <v>3.7158949999999993</v>
      </c>
      <c r="Q65" s="1">
        <f t="shared" si="24"/>
        <v>0</v>
      </c>
      <c r="R65" s="1">
        <f t="shared" si="24"/>
        <v>3.0097960000000001</v>
      </c>
      <c r="S65" s="1">
        <f t="shared" si="24"/>
        <v>-3.0097960000000001</v>
      </c>
      <c r="T65" s="25">
        <f t="shared" ref="T65:T78" si="25">S65/H65*100</f>
        <v>-47.035985123744283</v>
      </c>
      <c r="U65" s="1">
        <f t="shared" si="24"/>
        <v>0</v>
      </c>
      <c r="V65" s="1">
        <f t="shared" si="24"/>
        <v>0</v>
      </c>
      <c r="W65" s="1">
        <f t="shared" si="24"/>
        <v>0</v>
      </c>
      <c r="X65" s="1">
        <f t="shared" si="24"/>
        <v>0</v>
      </c>
      <c r="Y65" s="1">
        <f t="shared" si="24"/>
        <v>-2.6830270000000001</v>
      </c>
      <c r="Z65" s="25">
        <f t="shared" ref="Z65:Z78" si="26">Y65/K65*100</f>
        <v>-41.92935935146577</v>
      </c>
      <c r="AA65" s="1">
        <f t="shared" si="24"/>
        <v>0</v>
      </c>
      <c r="AB65" s="14"/>
      <c r="AC65" s="1"/>
    </row>
    <row r="66" spans="1:29" s="24" customFormat="1" ht="59.25" customHeight="1">
      <c r="A66" s="6" t="s">
        <v>176</v>
      </c>
      <c r="B66" s="20" t="s">
        <v>152</v>
      </c>
      <c r="C66" s="21" t="s">
        <v>153</v>
      </c>
      <c r="D66" s="4">
        <v>0.42446099999999998</v>
      </c>
      <c r="E66" s="13">
        <v>0</v>
      </c>
      <c r="F66" s="4">
        <v>0.42446099999999998</v>
      </c>
      <c r="G66" s="4">
        <v>0.42446099999999998</v>
      </c>
      <c r="H66" s="4">
        <v>0.42446099999999998</v>
      </c>
      <c r="I66" s="13">
        <v>0</v>
      </c>
      <c r="J66" s="13">
        <v>0</v>
      </c>
      <c r="K66" s="4">
        <v>0.42446099999999998</v>
      </c>
      <c r="L66" s="13">
        <v>0</v>
      </c>
      <c r="M66" s="4">
        <v>0.17913699999999999</v>
      </c>
      <c r="N66" s="13">
        <v>0</v>
      </c>
      <c r="O66" s="13">
        <v>0</v>
      </c>
      <c r="P66" s="4">
        <v>0.178677</v>
      </c>
      <c r="Q66" s="13">
        <v>0</v>
      </c>
      <c r="R66" s="15">
        <f t="shared" ref="R66:R77" si="27">G66-M66</f>
        <v>0.24532399999999999</v>
      </c>
      <c r="S66" s="15">
        <f t="shared" ref="S66:S77" si="28">M66-H66</f>
        <v>-0.24532399999999999</v>
      </c>
      <c r="T66" s="25">
        <f t="shared" si="25"/>
        <v>-57.796593797781185</v>
      </c>
      <c r="U66" s="13">
        <v>0</v>
      </c>
      <c r="V66" s="13">
        <v>0</v>
      </c>
      <c r="W66" s="13">
        <v>0</v>
      </c>
      <c r="X66" s="13">
        <v>0</v>
      </c>
      <c r="Y66" s="15">
        <f t="shared" ref="Y66:Y77" si="29">P66-K66</f>
        <v>-0.24578399999999997</v>
      </c>
      <c r="Z66" s="25">
        <f t="shared" si="26"/>
        <v>-57.904966534027857</v>
      </c>
      <c r="AA66" s="13">
        <v>0</v>
      </c>
      <c r="AB66" s="14">
        <v>0</v>
      </c>
      <c r="AC66" s="1"/>
    </row>
    <row r="67" spans="1:29" s="24" customFormat="1" ht="59.25" customHeight="1">
      <c r="A67" s="6" t="s">
        <v>177</v>
      </c>
      <c r="B67" s="20" t="s">
        <v>154</v>
      </c>
      <c r="C67" s="21" t="s">
        <v>155</v>
      </c>
      <c r="D67" s="4">
        <v>0.42446099999999998</v>
      </c>
      <c r="E67" s="13">
        <v>0</v>
      </c>
      <c r="F67" s="4">
        <v>0.42446099999999998</v>
      </c>
      <c r="G67" s="4">
        <v>0.42446099999999998</v>
      </c>
      <c r="H67" s="4">
        <v>0.42446099999999998</v>
      </c>
      <c r="I67" s="13">
        <v>0</v>
      </c>
      <c r="J67" s="13">
        <v>0</v>
      </c>
      <c r="K67" s="4">
        <v>0.42446099999999998</v>
      </c>
      <c r="L67" s="13">
        <v>0</v>
      </c>
      <c r="M67" s="4">
        <v>0.157304</v>
      </c>
      <c r="N67" s="13">
        <v>0</v>
      </c>
      <c r="O67" s="13">
        <v>0</v>
      </c>
      <c r="P67" s="4">
        <v>0.157304</v>
      </c>
      <c r="Q67" s="13">
        <v>0</v>
      </c>
      <c r="R67" s="15">
        <f t="shared" si="27"/>
        <v>0.26715699999999998</v>
      </c>
      <c r="S67" s="15">
        <f t="shared" si="28"/>
        <v>-0.26715699999999998</v>
      </c>
      <c r="T67" s="25">
        <f t="shared" si="25"/>
        <v>-62.940293690115226</v>
      </c>
      <c r="U67" s="13">
        <v>0</v>
      </c>
      <c r="V67" s="13">
        <v>0</v>
      </c>
      <c r="W67" s="13">
        <v>0</v>
      </c>
      <c r="X67" s="13">
        <v>0</v>
      </c>
      <c r="Y67" s="15">
        <f t="shared" si="29"/>
        <v>-0.26715699999999998</v>
      </c>
      <c r="Z67" s="25">
        <f t="shared" si="26"/>
        <v>-62.940293690115226</v>
      </c>
      <c r="AA67" s="13">
        <v>0</v>
      </c>
      <c r="AB67" s="14">
        <v>0</v>
      </c>
      <c r="AC67" s="1"/>
    </row>
    <row r="68" spans="1:29" s="24" customFormat="1" ht="59.25" customHeight="1">
      <c r="A68" s="6" t="s">
        <v>178</v>
      </c>
      <c r="B68" s="20" t="s">
        <v>156</v>
      </c>
      <c r="C68" s="21" t="s">
        <v>157</v>
      </c>
      <c r="D68" s="4">
        <v>0.34799999999999998</v>
      </c>
      <c r="E68" s="13">
        <v>0</v>
      </c>
      <c r="F68" s="4">
        <v>0.34799999999999998</v>
      </c>
      <c r="G68" s="4">
        <v>0.34799999999999998</v>
      </c>
      <c r="H68" s="4">
        <v>0.34799999999999998</v>
      </c>
      <c r="I68" s="13">
        <v>0</v>
      </c>
      <c r="J68" s="13">
        <v>0</v>
      </c>
      <c r="K68" s="4">
        <v>0.34799999999999998</v>
      </c>
      <c r="L68" s="13">
        <v>0</v>
      </c>
      <c r="M68" s="4">
        <v>0.13750799999999999</v>
      </c>
      <c r="N68" s="13">
        <v>0</v>
      </c>
      <c r="O68" s="13">
        <v>0</v>
      </c>
      <c r="P68" s="4">
        <v>0.47524</v>
      </c>
      <c r="Q68" s="13">
        <v>0</v>
      </c>
      <c r="R68" s="15">
        <f t="shared" si="27"/>
        <v>0.21049199999999998</v>
      </c>
      <c r="S68" s="15">
        <f t="shared" si="28"/>
        <v>-0.21049199999999998</v>
      </c>
      <c r="T68" s="25">
        <f t="shared" si="25"/>
        <v>-60.486206896551721</v>
      </c>
      <c r="U68" s="13">
        <v>0</v>
      </c>
      <c r="V68" s="13">
        <v>0</v>
      </c>
      <c r="W68" s="13">
        <v>0</v>
      </c>
      <c r="X68" s="13">
        <v>0</v>
      </c>
      <c r="Y68" s="15">
        <f t="shared" si="29"/>
        <v>0.12724000000000002</v>
      </c>
      <c r="Z68" s="25">
        <f t="shared" si="26"/>
        <v>36.563218390804607</v>
      </c>
      <c r="AA68" s="13">
        <v>0</v>
      </c>
      <c r="AB68" s="14">
        <v>0</v>
      </c>
      <c r="AC68" s="1"/>
    </row>
    <row r="69" spans="1:29" s="24" customFormat="1" ht="59.25" customHeight="1">
      <c r="A69" s="6" t="s">
        <v>179</v>
      </c>
      <c r="B69" s="20" t="s">
        <v>158</v>
      </c>
      <c r="C69" s="21" t="s">
        <v>159</v>
      </c>
      <c r="D69" s="4">
        <v>0.42399999999999999</v>
      </c>
      <c r="E69" s="13">
        <v>0</v>
      </c>
      <c r="F69" s="4">
        <v>0.42399999999999999</v>
      </c>
      <c r="G69" s="4">
        <v>0.42399999999999999</v>
      </c>
      <c r="H69" s="4">
        <v>0.42399999999999999</v>
      </c>
      <c r="I69" s="13">
        <v>0</v>
      </c>
      <c r="J69" s="13">
        <v>0</v>
      </c>
      <c r="K69" s="4">
        <v>0.42399999999999999</v>
      </c>
      <c r="L69" s="13">
        <v>0</v>
      </c>
      <c r="M69" s="4">
        <v>0.17108499999999999</v>
      </c>
      <c r="N69" s="13">
        <v>0</v>
      </c>
      <c r="O69" s="13">
        <v>0</v>
      </c>
      <c r="P69" s="4">
        <v>0.17108499999999999</v>
      </c>
      <c r="Q69" s="13">
        <v>0</v>
      </c>
      <c r="R69" s="15">
        <f t="shared" si="27"/>
        <v>0.252915</v>
      </c>
      <c r="S69" s="15">
        <f t="shared" si="28"/>
        <v>-0.252915</v>
      </c>
      <c r="T69" s="25">
        <f t="shared" si="25"/>
        <v>-59.649764150943398</v>
      </c>
      <c r="U69" s="13">
        <v>0</v>
      </c>
      <c r="V69" s="13">
        <v>0</v>
      </c>
      <c r="W69" s="13">
        <v>0</v>
      </c>
      <c r="X69" s="13">
        <v>0</v>
      </c>
      <c r="Y69" s="15">
        <f t="shared" si="29"/>
        <v>-0.252915</v>
      </c>
      <c r="Z69" s="25">
        <f t="shared" si="26"/>
        <v>-59.649764150943398</v>
      </c>
      <c r="AA69" s="13">
        <v>0</v>
      </c>
      <c r="AB69" s="14">
        <v>0</v>
      </c>
      <c r="AC69" s="1"/>
    </row>
    <row r="70" spans="1:29" s="24" customFormat="1" ht="51.75" customHeight="1">
      <c r="A70" s="6" t="s">
        <v>180</v>
      </c>
      <c r="B70" s="20" t="s">
        <v>160</v>
      </c>
      <c r="C70" s="21" t="s">
        <v>161</v>
      </c>
      <c r="D70" s="4">
        <v>0.36</v>
      </c>
      <c r="E70" s="13">
        <v>0</v>
      </c>
      <c r="F70" s="4">
        <v>0.36</v>
      </c>
      <c r="G70" s="4">
        <v>0.36</v>
      </c>
      <c r="H70" s="4">
        <v>0.36</v>
      </c>
      <c r="I70" s="13">
        <v>0</v>
      </c>
      <c r="J70" s="13">
        <v>0</v>
      </c>
      <c r="K70" s="4">
        <v>0.36</v>
      </c>
      <c r="L70" s="13">
        <v>0</v>
      </c>
      <c r="M70" s="4">
        <v>0.26377600000000001</v>
      </c>
      <c r="N70" s="13">
        <v>0</v>
      </c>
      <c r="O70" s="13">
        <v>0</v>
      </c>
      <c r="P70" s="4">
        <v>0.26377600000000001</v>
      </c>
      <c r="Q70" s="13">
        <v>0</v>
      </c>
      <c r="R70" s="15">
        <f t="shared" si="27"/>
        <v>9.6223999999999976E-2</v>
      </c>
      <c r="S70" s="15">
        <f t="shared" si="28"/>
        <v>-9.6223999999999976E-2</v>
      </c>
      <c r="T70" s="25">
        <f t="shared" si="25"/>
        <v>-26.728888888888886</v>
      </c>
      <c r="U70" s="13">
        <v>0</v>
      </c>
      <c r="V70" s="13">
        <v>0</v>
      </c>
      <c r="W70" s="13">
        <v>0</v>
      </c>
      <c r="X70" s="13">
        <v>0</v>
      </c>
      <c r="Y70" s="15">
        <f t="shared" si="29"/>
        <v>-9.6223999999999976E-2</v>
      </c>
      <c r="Z70" s="25">
        <f t="shared" si="26"/>
        <v>-26.728888888888886</v>
      </c>
      <c r="AA70" s="13">
        <v>0</v>
      </c>
      <c r="AB70" s="14">
        <v>0</v>
      </c>
      <c r="AC70" s="1"/>
    </row>
    <row r="71" spans="1:29" s="24" customFormat="1" ht="51.75" customHeight="1">
      <c r="A71" s="6" t="s">
        <v>181</v>
      </c>
      <c r="B71" s="20" t="s">
        <v>162</v>
      </c>
      <c r="C71" s="21" t="s">
        <v>163</v>
      </c>
      <c r="D71" s="4">
        <v>0.75700000000000001</v>
      </c>
      <c r="E71" s="13">
        <v>0</v>
      </c>
      <c r="F71" s="4">
        <v>0.75700000000000001</v>
      </c>
      <c r="G71" s="4">
        <v>0.75700000000000001</v>
      </c>
      <c r="H71" s="4">
        <v>0.75700000000000001</v>
      </c>
      <c r="I71" s="13">
        <v>0</v>
      </c>
      <c r="J71" s="13">
        <v>0</v>
      </c>
      <c r="K71" s="4">
        <v>0.75700000000000001</v>
      </c>
      <c r="L71" s="13">
        <v>0</v>
      </c>
      <c r="M71" s="4">
        <v>0.36290899999999998</v>
      </c>
      <c r="N71" s="13">
        <v>0</v>
      </c>
      <c r="O71" s="13">
        <v>0</v>
      </c>
      <c r="P71" s="4">
        <v>0.36290899999999998</v>
      </c>
      <c r="Q71" s="13">
        <v>0</v>
      </c>
      <c r="R71" s="15">
        <f t="shared" si="27"/>
        <v>0.39409100000000002</v>
      </c>
      <c r="S71" s="15">
        <f t="shared" si="28"/>
        <v>-0.39409100000000002</v>
      </c>
      <c r="T71" s="25">
        <f t="shared" si="25"/>
        <v>-52.059577278731837</v>
      </c>
      <c r="U71" s="13">
        <v>0</v>
      </c>
      <c r="V71" s="13">
        <v>0</v>
      </c>
      <c r="W71" s="13">
        <v>0</v>
      </c>
      <c r="X71" s="13">
        <v>0</v>
      </c>
      <c r="Y71" s="15">
        <f t="shared" si="29"/>
        <v>-0.39409100000000002</v>
      </c>
      <c r="Z71" s="25">
        <f t="shared" si="26"/>
        <v>-52.059577278731837</v>
      </c>
      <c r="AA71" s="13">
        <v>0</v>
      </c>
      <c r="AB71" s="14">
        <v>0</v>
      </c>
      <c r="AC71" s="1"/>
    </row>
    <row r="72" spans="1:29" s="24" customFormat="1" ht="51.75" customHeight="1">
      <c r="A72" s="6" t="s">
        <v>182</v>
      </c>
      <c r="B72" s="43" t="s">
        <v>164</v>
      </c>
      <c r="C72" s="21" t="s">
        <v>165</v>
      </c>
      <c r="D72" s="4">
        <v>0.47099999999999997</v>
      </c>
      <c r="E72" s="13">
        <v>0</v>
      </c>
      <c r="F72" s="4">
        <v>0.47099999999999997</v>
      </c>
      <c r="G72" s="4">
        <v>0.47099999999999997</v>
      </c>
      <c r="H72" s="4">
        <v>0.47099999999999997</v>
      </c>
      <c r="I72" s="13">
        <v>0</v>
      </c>
      <c r="J72" s="13">
        <v>0</v>
      </c>
      <c r="K72" s="4">
        <v>0.47099999999999997</v>
      </c>
      <c r="L72" s="13">
        <v>0</v>
      </c>
      <c r="M72" s="4">
        <v>0.44015199999999999</v>
      </c>
      <c r="N72" s="13">
        <v>0</v>
      </c>
      <c r="O72" s="13">
        <v>0</v>
      </c>
      <c r="P72" s="4">
        <v>0.44031599999999999</v>
      </c>
      <c r="Q72" s="13">
        <v>0</v>
      </c>
      <c r="R72" s="15">
        <f t="shared" si="27"/>
        <v>3.0847999999999987E-2</v>
      </c>
      <c r="S72" s="15">
        <f t="shared" si="28"/>
        <v>-3.0847999999999987E-2</v>
      </c>
      <c r="T72" s="25">
        <f t="shared" si="25"/>
        <v>-6.5494692144373641</v>
      </c>
      <c r="U72" s="13">
        <v>0</v>
      </c>
      <c r="V72" s="13">
        <v>0</v>
      </c>
      <c r="W72" s="13">
        <v>0</v>
      </c>
      <c r="X72" s="13">
        <v>0</v>
      </c>
      <c r="Y72" s="15">
        <f t="shared" si="29"/>
        <v>-3.0683999999999989E-2</v>
      </c>
      <c r="Z72" s="25">
        <f t="shared" si="26"/>
        <v>-6.5146496815286596</v>
      </c>
      <c r="AA72" s="13">
        <v>0</v>
      </c>
      <c r="AB72" s="14">
        <v>0</v>
      </c>
      <c r="AC72" s="1"/>
    </row>
    <row r="73" spans="1:29" s="24" customFormat="1" ht="51.75" customHeight="1">
      <c r="A73" s="6" t="s">
        <v>183</v>
      </c>
      <c r="B73" s="43" t="s">
        <v>166</v>
      </c>
      <c r="C73" s="21" t="s">
        <v>167</v>
      </c>
      <c r="D73" s="4">
        <v>0.32100000000000001</v>
      </c>
      <c r="E73" s="13">
        <v>0</v>
      </c>
      <c r="F73" s="4">
        <v>0.32100000000000001</v>
      </c>
      <c r="G73" s="4">
        <v>0.32100000000000001</v>
      </c>
      <c r="H73" s="4">
        <v>0.32100000000000001</v>
      </c>
      <c r="I73" s="13">
        <v>0</v>
      </c>
      <c r="J73" s="13">
        <v>0</v>
      </c>
      <c r="K73" s="4">
        <v>0.32100000000000001</v>
      </c>
      <c r="L73" s="13">
        <v>0</v>
      </c>
      <c r="M73" s="4">
        <v>0.48228599999999999</v>
      </c>
      <c r="N73" s="13">
        <v>0</v>
      </c>
      <c r="O73" s="13">
        <v>0</v>
      </c>
      <c r="P73" s="4">
        <v>0.48096699999999998</v>
      </c>
      <c r="Q73" s="13">
        <v>0</v>
      </c>
      <c r="R73" s="15">
        <f t="shared" si="27"/>
        <v>-0.16128599999999998</v>
      </c>
      <c r="S73" s="15">
        <f t="shared" si="28"/>
        <v>0.16128599999999998</v>
      </c>
      <c r="T73" s="25">
        <f t="shared" si="25"/>
        <v>50.244859813084105</v>
      </c>
      <c r="U73" s="13">
        <v>0</v>
      </c>
      <c r="V73" s="13">
        <v>0</v>
      </c>
      <c r="W73" s="13">
        <v>0</v>
      </c>
      <c r="X73" s="13">
        <v>0</v>
      </c>
      <c r="Y73" s="15">
        <f t="shared" si="29"/>
        <v>0.15996699999999997</v>
      </c>
      <c r="Z73" s="25">
        <f t="shared" si="26"/>
        <v>49.833956386292826</v>
      </c>
      <c r="AA73" s="13">
        <v>0</v>
      </c>
      <c r="AB73" s="14">
        <v>0</v>
      </c>
      <c r="AC73" s="1"/>
    </row>
    <row r="74" spans="1:29" s="24" customFormat="1" ht="51.75" customHeight="1">
      <c r="A74" s="6" t="s">
        <v>184</v>
      </c>
      <c r="B74" s="43" t="s">
        <v>168</v>
      </c>
      <c r="C74" s="21" t="s">
        <v>169</v>
      </c>
      <c r="D74" s="4">
        <v>0.84599999999999997</v>
      </c>
      <c r="E74" s="13">
        <v>0</v>
      </c>
      <c r="F74" s="4">
        <v>0.84599999999999997</v>
      </c>
      <c r="G74" s="4">
        <v>0.84599999999999997</v>
      </c>
      <c r="H74" s="4">
        <v>0.84599999999999997</v>
      </c>
      <c r="I74" s="13">
        <v>0</v>
      </c>
      <c r="J74" s="13">
        <v>0</v>
      </c>
      <c r="K74" s="4">
        <v>0.84599999999999997</v>
      </c>
      <c r="L74" s="13">
        <v>0</v>
      </c>
      <c r="M74" s="4">
        <v>0.24116000000000001</v>
      </c>
      <c r="N74" s="13">
        <v>0</v>
      </c>
      <c r="O74" s="13">
        <v>0</v>
      </c>
      <c r="P74" s="4">
        <v>0.23552999999999999</v>
      </c>
      <c r="Q74" s="13">
        <v>0</v>
      </c>
      <c r="R74" s="15">
        <f t="shared" si="27"/>
        <v>0.60483999999999993</v>
      </c>
      <c r="S74" s="15">
        <f t="shared" si="28"/>
        <v>-0.60483999999999993</v>
      </c>
      <c r="T74" s="25">
        <f t="shared" si="25"/>
        <v>-71.494089834515364</v>
      </c>
      <c r="U74" s="13">
        <v>0</v>
      </c>
      <c r="V74" s="13">
        <v>0</v>
      </c>
      <c r="W74" s="13">
        <v>0</v>
      </c>
      <c r="X74" s="13">
        <v>0</v>
      </c>
      <c r="Y74" s="15">
        <f t="shared" si="29"/>
        <v>-0.61046999999999996</v>
      </c>
      <c r="Z74" s="25">
        <f t="shared" si="26"/>
        <v>-72.159574468085111</v>
      </c>
      <c r="AA74" s="13">
        <v>0</v>
      </c>
      <c r="AB74" s="14">
        <v>0</v>
      </c>
      <c r="AC74" s="1"/>
    </row>
    <row r="75" spans="1:29" s="24" customFormat="1" ht="51.75" customHeight="1">
      <c r="A75" s="6" t="s">
        <v>185</v>
      </c>
      <c r="B75" s="43" t="s">
        <v>170</v>
      </c>
      <c r="C75" s="21" t="s">
        <v>171</v>
      </c>
      <c r="D75" s="4">
        <v>0.64300000000000002</v>
      </c>
      <c r="E75" s="13">
        <v>0</v>
      </c>
      <c r="F75" s="4">
        <v>0.64300000000000002</v>
      </c>
      <c r="G75" s="4">
        <v>0.64300000000000002</v>
      </c>
      <c r="H75" s="4">
        <v>0.64300000000000002</v>
      </c>
      <c r="I75" s="13">
        <v>0</v>
      </c>
      <c r="J75" s="13">
        <v>0</v>
      </c>
      <c r="K75" s="4">
        <v>0.64300000000000002</v>
      </c>
      <c r="L75" s="13">
        <v>0</v>
      </c>
      <c r="M75" s="4">
        <v>0.30526300000000001</v>
      </c>
      <c r="N75" s="13">
        <v>0</v>
      </c>
      <c r="O75" s="13">
        <v>0</v>
      </c>
      <c r="P75" s="4">
        <v>0.30517499999999997</v>
      </c>
      <c r="Q75" s="13">
        <v>0</v>
      </c>
      <c r="R75" s="15">
        <f t="shared" si="27"/>
        <v>0.33773700000000001</v>
      </c>
      <c r="S75" s="15">
        <f t="shared" si="28"/>
        <v>-0.33773700000000001</v>
      </c>
      <c r="T75" s="25">
        <f t="shared" si="25"/>
        <v>-52.525194401244171</v>
      </c>
      <c r="U75" s="13">
        <v>0</v>
      </c>
      <c r="V75" s="13">
        <v>0</v>
      </c>
      <c r="W75" s="13">
        <v>0</v>
      </c>
      <c r="X75" s="13">
        <v>0</v>
      </c>
      <c r="Y75" s="15">
        <f t="shared" si="29"/>
        <v>-0.33782500000000004</v>
      </c>
      <c r="Z75" s="25">
        <f t="shared" si="26"/>
        <v>-52.5388802488336</v>
      </c>
      <c r="AA75" s="13">
        <v>0</v>
      </c>
      <c r="AB75" s="14">
        <v>0</v>
      </c>
      <c r="AC75" s="1"/>
    </row>
    <row r="76" spans="1:29" s="24" customFormat="1" ht="51.75" customHeight="1">
      <c r="A76" s="6" t="s">
        <v>186</v>
      </c>
      <c r="B76" s="43" t="s">
        <v>172</v>
      </c>
      <c r="C76" s="21" t="s">
        <v>173</v>
      </c>
      <c r="D76" s="4">
        <v>0.93</v>
      </c>
      <c r="E76" s="13">
        <v>0</v>
      </c>
      <c r="F76" s="4">
        <v>0.93</v>
      </c>
      <c r="G76" s="4">
        <v>0.93</v>
      </c>
      <c r="H76" s="4">
        <v>0.93</v>
      </c>
      <c r="I76" s="13">
        <v>0</v>
      </c>
      <c r="J76" s="13">
        <v>0</v>
      </c>
      <c r="K76" s="4">
        <v>0.93</v>
      </c>
      <c r="L76" s="13">
        <v>0</v>
      </c>
      <c r="M76" s="4">
        <v>0.342694</v>
      </c>
      <c r="N76" s="13">
        <v>0</v>
      </c>
      <c r="O76" s="13">
        <v>0</v>
      </c>
      <c r="P76" s="4">
        <v>0.34286899999999998</v>
      </c>
      <c r="Q76" s="13">
        <v>0</v>
      </c>
      <c r="R76" s="15">
        <f t="shared" si="27"/>
        <v>0.58730600000000011</v>
      </c>
      <c r="S76" s="15">
        <f t="shared" si="28"/>
        <v>-0.58730600000000011</v>
      </c>
      <c r="T76" s="25">
        <f t="shared" si="25"/>
        <v>-63.151182795698936</v>
      </c>
      <c r="U76" s="13">
        <v>0</v>
      </c>
      <c r="V76" s="13">
        <v>0</v>
      </c>
      <c r="W76" s="13">
        <v>0</v>
      </c>
      <c r="X76" s="13">
        <v>0</v>
      </c>
      <c r="Y76" s="15">
        <f t="shared" si="29"/>
        <v>-0.58713100000000007</v>
      </c>
      <c r="Z76" s="25">
        <f t="shared" si="26"/>
        <v>-63.132365591397857</v>
      </c>
      <c r="AA76" s="13">
        <v>0</v>
      </c>
      <c r="AB76" s="14">
        <v>0</v>
      </c>
      <c r="AC76" s="1"/>
    </row>
    <row r="77" spans="1:29" ht="51.75" customHeight="1">
      <c r="A77" s="6" t="s">
        <v>187</v>
      </c>
      <c r="B77" s="43" t="s">
        <v>174</v>
      </c>
      <c r="C77" s="21" t="s">
        <v>175</v>
      </c>
      <c r="D77" s="4">
        <v>0.45</v>
      </c>
      <c r="E77" s="13">
        <v>0</v>
      </c>
      <c r="F77" s="4">
        <v>0.45</v>
      </c>
      <c r="G77" s="4">
        <v>0.45</v>
      </c>
      <c r="H77" s="4">
        <v>0.45</v>
      </c>
      <c r="I77" s="13">
        <v>0</v>
      </c>
      <c r="J77" s="13">
        <v>0</v>
      </c>
      <c r="K77" s="4">
        <v>0.45</v>
      </c>
      <c r="L77" s="13">
        <v>0</v>
      </c>
      <c r="M77" s="4">
        <v>0.30585200000000001</v>
      </c>
      <c r="N77" s="13">
        <v>0</v>
      </c>
      <c r="O77" s="13">
        <v>0</v>
      </c>
      <c r="P77" s="4">
        <v>0.30204700000000001</v>
      </c>
      <c r="Q77" s="15">
        <v>0</v>
      </c>
      <c r="R77" s="15">
        <f t="shared" si="27"/>
        <v>0.144148</v>
      </c>
      <c r="S77" s="15">
        <f t="shared" si="28"/>
        <v>-0.144148</v>
      </c>
      <c r="T77" s="25">
        <f t="shared" si="25"/>
        <v>-32.032888888888891</v>
      </c>
      <c r="U77" s="13">
        <v>0</v>
      </c>
      <c r="V77" s="13">
        <v>0</v>
      </c>
      <c r="W77" s="13">
        <v>0</v>
      </c>
      <c r="X77" s="13">
        <v>0</v>
      </c>
      <c r="Y77" s="15">
        <f t="shared" si="29"/>
        <v>-0.147953</v>
      </c>
      <c r="Z77" s="25">
        <f t="shared" si="26"/>
        <v>-32.87844444444444</v>
      </c>
      <c r="AA77" s="13">
        <v>0</v>
      </c>
      <c r="AB77" s="14">
        <v>0</v>
      </c>
      <c r="AC77" s="4"/>
    </row>
    <row r="78" spans="1:29" ht="25.5">
      <c r="A78" s="8" t="s">
        <v>74</v>
      </c>
      <c r="B78" s="9" t="s">
        <v>75</v>
      </c>
      <c r="C78" s="1" t="s">
        <v>27</v>
      </c>
      <c r="D78" s="13">
        <f>D79+D84+D89+D107</f>
        <v>0.81799999999999995</v>
      </c>
      <c r="E78" s="13">
        <f>E79+E84+E89+E107</f>
        <v>0</v>
      </c>
      <c r="F78" s="13">
        <f>F79+F84+F89+F107</f>
        <v>0.81799999999999995</v>
      </c>
      <c r="G78" s="13">
        <f t="shared" ref="G78:AA78" si="30">G79+G84+G89+G107</f>
        <v>0.81799999999999995</v>
      </c>
      <c r="H78" s="13">
        <f t="shared" si="30"/>
        <v>0.81799999999999995</v>
      </c>
      <c r="I78" s="13">
        <f t="shared" si="30"/>
        <v>0</v>
      </c>
      <c r="J78" s="13">
        <f t="shared" si="30"/>
        <v>0</v>
      </c>
      <c r="K78" s="13">
        <f t="shared" si="30"/>
        <v>0.81799999999999995</v>
      </c>
      <c r="L78" s="13">
        <f t="shared" si="30"/>
        <v>0</v>
      </c>
      <c r="M78" s="13">
        <f t="shared" si="30"/>
        <v>0.55000000000000004</v>
      </c>
      <c r="N78" s="13">
        <f t="shared" si="30"/>
        <v>0</v>
      </c>
      <c r="O78" s="13">
        <f t="shared" si="30"/>
        <v>0</v>
      </c>
      <c r="P78" s="13">
        <f t="shared" si="30"/>
        <v>0.55000000000000004</v>
      </c>
      <c r="Q78" s="13">
        <f t="shared" si="30"/>
        <v>0</v>
      </c>
      <c r="R78" s="13">
        <f t="shared" si="30"/>
        <v>0.2679999999999999</v>
      </c>
      <c r="S78" s="13">
        <f t="shared" si="30"/>
        <v>-0.2679999999999999</v>
      </c>
      <c r="T78" s="25">
        <f t="shared" si="25"/>
        <v>-32.762836185819062</v>
      </c>
      <c r="U78" s="13">
        <f t="shared" si="30"/>
        <v>0</v>
      </c>
      <c r="V78" s="13">
        <f t="shared" si="30"/>
        <v>0</v>
      </c>
      <c r="W78" s="13">
        <f t="shared" si="30"/>
        <v>0</v>
      </c>
      <c r="X78" s="13">
        <f t="shared" si="30"/>
        <v>0</v>
      </c>
      <c r="Y78" s="13">
        <f t="shared" si="30"/>
        <v>-0.2679999999999999</v>
      </c>
      <c r="Z78" s="25">
        <f t="shared" si="26"/>
        <v>-32.762836185819062</v>
      </c>
      <c r="AA78" s="13">
        <f t="shared" si="30"/>
        <v>0</v>
      </c>
      <c r="AB78" s="14"/>
      <c r="AC78" s="1"/>
    </row>
    <row r="79" spans="1:29" ht="51">
      <c r="A79" s="6" t="s">
        <v>76</v>
      </c>
      <c r="B79" s="7" t="s">
        <v>77</v>
      </c>
      <c r="C79" s="4" t="s">
        <v>27</v>
      </c>
      <c r="D79" s="15">
        <f>D80+D82</f>
        <v>0</v>
      </c>
      <c r="E79" s="15">
        <f>E80+E82</f>
        <v>0</v>
      </c>
      <c r="F79" s="15">
        <f>F80+F82</f>
        <v>0</v>
      </c>
      <c r="G79" s="15">
        <f t="shared" ref="G79:AA79" si="31">G80+G82</f>
        <v>0</v>
      </c>
      <c r="H79" s="15">
        <f t="shared" si="31"/>
        <v>0</v>
      </c>
      <c r="I79" s="15">
        <f t="shared" si="31"/>
        <v>0</v>
      </c>
      <c r="J79" s="15">
        <f t="shared" si="31"/>
        <v>0</v>
      </c>
      <c r="K79" s="15">
        <f t="shared" si="31"/>
        <v>0</v>
      </c>
      <c r="L79" s="15">
        <f t="shared" si="31"/>
        <v>0</v>
      </c>
      <c r="M79" s="15">
        <f t="shared" si="31"/>
        <v>0</v>
      </c>
      <c r="N79" s="15">
        <f t="shared" si="31"/>
        <v>0</v>
      </c>
      <c r="O79" s="15">
        <f t="shared" si="31"/>
        <v>0</v>
      </c>
      <c r="P79" s="15">
        <f t="shared" si="31"/>
        <v>0</v>
      </c>
      <c r="Q79" s="15">
        <f t="shared" si="31"/>
        <v>0</v>
      </c>
      <c r="R79" s="15">
        <f t="shared" si="31"/>
        <v>0</v>
      </c>
      <c r="S79" s="15">
        <f t="shared" si="31"/>
        <v>0</v>
      </c>
      <c r="T79" s="15">
        <f t="shared" si="31"/>
        <v>0</v>
      </c>
      <c r="U79" s="15">
        <f t="shared" si="31"/>
        <v>0</v>
      </c>
      <c r="V79" s="15">
        <f t="shared" si="31"/>
        <v>0</v>
      </c>
      <c r="W79" s="15">
        <f t="shared" si="31"/>
        <v>0</v>
      </c>
      <c r="X79" s="15">
        <f t="shared" si="31"/>
        <v>0</v>
      </c>
      <c r="Y79" s="15">
        <f t="shared" si="31"/>
        <v>0</v>
      </c>
      <c r="Z79" s="15">
        <f t="shared" si="31"/>
        <v>0</v>
      </c>
      <c r="AA79" s="15">
        <f t="shared" si="31"/>
        <v>0</v>
      </c>
      <c r="AB79" s="16"/>
      <c r="AC79" s="4"/>
    </row>
    <row r="80" spans="1:29" ht="25.5">
      <c r="A80" s="6" t="s">
        <v>78</v>
      </c>
      <c r="B80" s="7" t="s">
        <v>79</v>
      </c>
      <c r="C80" s="4" t="s">
        <v>27</v>
      </c>
      <c r="D80" s="15">
        <f>SUM(D81:D81)</f>
        <v>0</v>
      </c>
      <c r="E80" s="15">
        <f>SUM(E81:E81)</f>
        <v>0</v>
      </c>
      <c r="F80" s="15">
        <f>SUM(F81:F81)</f>
        <v>0</v>
      </c>
      <c r="G80" s="15">
        <f t="shared" ref="G80:AA80" si="32">SUM(G81:G81)</f>
        <v>0</v>
      </c>
      <c r="H80" s="15">
        <f t="shared" si="32"/>
        <v>0</v>
      </c>
      <c r="I80" s="15">
        <f t="shared" si="32"/>
        <v>0</v>
      </c>
      <c r="J80" s="15">
        <f t="shared" si="32"/>
        <v>0</v>
      </c>
      <c r="K80" s="15">
        <f t="shared" si="32"/>
        <v>0</v>
      </c>
      <c r="L80" s="15">
        <f t="shared" si="32"/>
        <v>0</v>
      </c>
      <c r="M80" s="15">
        <f t="shared" si="32"/>
        <v>0</v>
      </c>
      <c r="N80" s="15">
        <f t="shared" si="32"/>
        <v>0</v>
      </c>
      <c r="O80" s="15">
        <f t="shared" si="32"/>
        <v>0</v>
      </c>
      <c r="P80" s="15">
        <f t="shared" si="32"/>
        <v>0</v>
      </c>
      <c r="Q80" s="15">
        <f t="shared" si="32"/>
        <v>0</v>
      </c>
      <c r="R80" s="15">
        <f t="shared" si="32"/>
        <v>0</v>
      </c>
      <c r="S80" s="15">
        <f t="shared" si="32"/>
        <v>0</v>
      </c>
      <c r="T80" s="15">
        <f t="shared" si="32"/>
        <v>0</v>
      </c>
      <c r="U80" s="15">
        <f t="shared" si="32"/>
        <v>0</v>
      </c>
      <c r="V80" s="15">
        <f t="shared" si="32"/>
        <v>0</v>
      </c>
      <c r="W80" s="15">
        <f t="shared" si="32"/>
        <v>0</v>
      </c>
      <c r="X80" s="15">
        <f t="shared" si="32"/>
        <v>0</v>
      </c>
      <c r="Y80" s="15">
        <f t="shared" si="32"/>
        <v>0</v>
      </c>
      <c r="Z80" s="15">
        <f t="shared" si="32"/>
        <v>0</v>
      </c>
      <c r="AA80" s="15">
        <f t="shared" si="32"/>
        <v>0</v>
      </c>
      <c r="AB80" s="16"/>
      <c r="AC80" s="4"/>
    </row>
    <row r="81" spans="1:29">
      <c r="A81" s="6" t="s">
        <v>48</v>
      </c>
      <c r="B81" s="7" t="s">
        <v>48</v>
      </c>
      <c r="C81" s="4"/>
      <c r="D81" s="15"/>
      <c r="E81" s="15"/>
      <c r="F81" s="15"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6"/>
      <c r="AC81" s="4"/>
    </row>
    <row r="82" spans="1:29" ht="38.25">
      <c r="A82" s="6" t="s">
        <v>80</v>
      </c>
      <c r="B82" s="7" t="s">
        <v>81</v>
      </c>
      <c r="C82" s="4" t="s">
        <v>27</v>
      </c>
      <c r="D82" s="15">
        <f>SUM(D83:D83)</f>
        <v>0</v>
      </c>
      <c r="E82" s="15">
        <f>SUM(E83:E83)</f>
        <v>0</v>
      </c>
      <c r="F82" s="15">
        <f>SUM(F83:F83)</f>
        <v>0</v>
      </c>
      <c r="G82" s="15">
        <f t="shared" ref="G82:AA82" si="33">SUM(G83:G83)</f>
        <v>0</v>
      </c>
      <c r="H82" s="15">
        <f t="shared" si="33"/>
        <v>0</v>
      </c>
      <c r="I82" s="15">
        <f t="shared" si="33"/>
        <v>0</v>
      </c>
      <c r="J82" s="15">
        <f t="shared" si="33"/>
        <v>0</v>
      </c>
      <c r="K82" s="15">
        <f t="shared" si="33"/>
        <v>0</v>
      </c>
      <c r="L82" s="15">
        <f t="shared" si="33"/>
        <v>0</v>
      </c>
      <c r="M82" s="15">
        <f t="shared" si="33"/>
        <v>0</v>
      </c>
      <c r="N82" s="15">
        <f t="shared" si="33"/>
        <v>0</v>
      </c>
      <c r="O82" s="15">
        <f t="shared" si="33"/>
        <v>0</v>
      </c>
      <c r="P82" s="15">
        <f t="shared" si="33"/>
        <v>0</v>
      </c>
      <c r="Q82" s="15">
        <f t="shared" si="33"/>
        <v>0</v>
      </c>
      <c r="R82" s="15">
        <f t="shared" si="33"/>
        <v>0</v>
      </c>
      <c r="S82" s="15">
        <f t="shared" si="33"/>
        <v>0</v>
      </c>
      <c r="T82" s="15">
        <f t="shared" si="33"/>
        <v>0</v>
      </c>
      <c r="U82" s="15">
        <f t="shared" si="33"/>
        <v>0</v>
      </c>
      <c r="V82" s="15">
        <f t="shared" si="33"/>
        <v>0</v>
      </c>
      <c r="W82" s="15">
        <f t="shared" si="33"/>
        <v>0</v>
      </c>
      <c r="X82" s="15">
        <f t="shared" si="33"/>
        <v>0</v>
      </c>
      <c r="Y82" s="15">
        <f t="shared" si="33"/>
        <v>0</v>
      </c>
      <c r="Z82" s="15">
        <f t="shared" si="33"/>
        <v>0</v>
      </c>
      <c r="AA82" s="15">
        <f t="shared" si="33"/>
        <v>0</v>
      </c>
      <c r="AB82" s="16"/>
      <c r="AC82" s="4"/>
    </row>
    <row r="83" spans="1:29">
      <c r="A83" s="6" t="s">
        <v>48</v>
      </c>
      <c r="B83" s="7" t="s">
        <v>48</v>
      </c>
      <c r="C83" s="4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6"/>
      <c r="AC83" s="4"/>
    </row>
    <row r="84" spans="1:29" ht="38.25">
      <c r="A84" s="6" t="s">
        <v>82</v>
      </c>
      <c r="B84" s="7" t="s">
        <v>83</v>
      </c>
      <c r="C84" s="4" t="s">
        <v>27</v>
      </c>
      <c r="D84" s="15">
        <f>D85+D87</f>
        <v>0</v>
      </c>
      <c r="E84" s="15">
        <f>E85+E87</f>
        <v>0</v>
      </c>
      <c r="F84" s="15">
        <f>F85+F87</f>
        <v>0</v>
      </c>
      <c r="G84" s="15">
        <f t="shared" ref="G84:AA84" si="34">G85+G87</f>
        <v>0</v>
      </c>
      <c r="H84" s="15">
        <f t="shared" si="34"/>
        <v>0</v>
      </c>
      <c r="I84" s="15">
        <f t="shared" si="34"/>
        <v>0</v>
      </c>
      <c r="J84" s="15">
        <f t="shared" si="34"/>
        <v>0</v>
      </c>
      <c r="K84" s="15">
        <f t="shared" si="34"/>
        <v>0</v>
      </c>
      <c r="L84" s="15">
        <f t="shared" si="34"/>
        <v>0</v>
      </c>
      <c r="M84" s="15">
        <f t="shared" si="34"/>
        <v>0</v>
      </c>
      <c r="N84" s="15">
        <f t="shared" si="34"/>
        <v>0</v>
      </c>
      <c r="O84" s="15">
        <f t="shared" si="34"/>
        <v>0</v>
      </c>
      <c r="P84" s="15">
        <f t="shared" si="34"/>
        <v>0</v>
      </c>
      <c r="Q84" s="15">
        <f t="shared" si="34"/>
        <v>0</v>
      </c>
      <c r="R84" s="15">
        <f t="shared" si="34"/>
        <v>0</v>
      </c>
      <c r="S84" s="15">
        <f t="shared" si="34"/>
        <v>0</v>
      </c>
      <c r="T84" s="15">
        <f t="shared" si="34"/>
        <v>0</v>
      </c>
      <c r="U84" s="15">
        <f t="shared" si="34"/>
        <v>0</v>
      </c>
      <c r="V84" s="15">
        <f t="shared" si="34"/>
        <v>0</v>
      </c>
      <c r="W84" s="15">
        <f t="shared" si="34"/>
        <v>0</v>
      </c>
      <c r="X84" s="15">
        <f t="shared" si="34"/>
        <v>0</v>
      </c>
      <c r="Y84" s="15">
        <f t="shared" si="34"/>
        <v>0</v>
      </c>
      <c r="Z84" s="15">
        <f t="shared" si="34"/>
        <v>0</v>
      </c>
      <c r="AA84" s="15">
        <f t="shared" si="34"/>
        <v>0</v>
      </c>
      <c r="AB84" s="16"/>
      <c r="AC84" s="4"/>
    </row>
    <row r="85" spans="1:29" ht="25.5">
      <c r="A85" s="6" t="s">
        <v>84</v>
      </c>
      <c r="B85" s="7" t="s">
        <v>85</v>
      </c>
      <c r="C85" s="4" t="s">
        <v>27</v>
      </c>
      <c r="D85" s="15">
        <f>SUM(D86:D86)</f>
        <v>0</v>
      </c>
      <c r="E85" s="15">
        <f>SUM(E86:E86)</f>
        <v>0</v>
      </c>
      <c r="F85" s="15">
        <f>SUM(F86:F86)</f>
        <v>0</v>
      </c>
      <c r="G85" s="15">
        <f t="shared" ref="G85:AA85" si="35">SUM(G86:G86)</f>
        <v>0</v>
      </c>
      <c r="H85" s="15">
        <f t="shared" si="35"/>
        <v>0</v>
      </c>
      <c r="I85" s="15">
        <f t="shared" si="35"/>
        <v>0</v>
      </c>
      <c r="J85" s="15">
        <f t="shared" si="35"/>
        <v>0</v>
      </c>
      <c r="K85" s="15">
        <f t="shared" si="35"/>
        <v>0</v>
      </c>
      <c r="L85" s="15">
        <f t="shared" si="35"/>
        <v>0</v>
      </c>
      <c r="M85" s="15">
        <f t="shared" si="35"/>
        <v>0</v>
      </c>
      <c r="N85" s="15">
        <f t="shared" si="35"/>
        <v>0</v>
      </c>
      <c r="O85" s="15">
        <f t="shared" si="35"/>
        <v>0</v>
      </c>
      <c r="P85" s="15">
        <f t="shared" si="35"/>
        <v>0</v>
      </c>
      <c r="Q85" s="15">
        <f t="shared" si="35"/>
        <v>0</v>
      </c>
      <c r="R85" s="15">
        <f t="shared" si="35"/>
        <v>0</v>
      </c>
      <c r="S85" s="15">
        <f t="shared" si="35"/>
        <v>0</v>
      </c>
      <c r="T85" s="15">
        <f t="shared" si="35"/>
        <v>0</v>
      </c>
      <c r="U85" s="15">
        <f t="shared" si="35"/>
        <v>0</v>
      </c>
      <c r="V85" s="15">
        <f t="shared" si="35"/>
        <v>0</v>
      </c>
      <c r="W85" s="15">
        <f t="shared" si="35"/>
        <v>0</v>
      </c>
      <c r="X85" s="15">
        <f t="shared" si="35"/>
        <v>0</v>
      </c>
      <c r="Y85" s="15">
        <f t="shared" si="35"/>
        <v>0</v>
      </c>
      <c r="Z85" s="15">
        <f t="shared" si="35"/>
        <v>0</v>
      </c>
      <c r="AA85" s="15">
        <f t="shared" si="35"/>
        <v>0</v>
      </c>
      <c r="AB85" s="16"/>
      <c r="AC85" s="4"/>
    </row>
    <row r="86" spans="1:29">
      <c r="A86" s="6" t="s">
        <v>48</v>
      </c>
      <c r="B86" s="7" t="s">
        <v>48</v>
      </c>
      <c r="C86" s="4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6"/>
      <c r="AC86" s="4"/>
    </row>
    <row r="87" spans="1:29" ht="25.5">
      <c r="A87" s="6" t="s">
        <v>86</v>
      </c>
      <c r="B87" s="7" t="s">
        <v>87</v>
      </c>
      <c r="C87" s="4" t="s">
        <v>27</v>
      </c>
      <c r="D87" s="15">
        <f>SUM(D88:D88)</f>
        <v>0</v>
      </c>
      <c r="E87" s="15">
        <f>SUM(E88:E88)</f>
        <v>0</v>
      </c>
      <c r="F87" s="15">
        <f>SUM(F88:F88)</f>
        <v>0</v>
      </c>
      <c r="G87" s="15">
        <f t="shared" ref="G87:AA87" si="36">SUM(G88:G88)</f>
        <v>0</v>
      </c>
      <c r="H87" s="15">
        <f t="shared" si="36"/>
        <v>0</v>
      </c>
      <c r="I87" s="15">
        <f t="shared" si="36"/>
        <v>0</v>
      </c>
      <c r="J87" s="15">
        <f t="shared" si="36"/>
        <v>0</v>
      </c>
      <c r="K87" s="15">
        <f t="shared" si="36"/>
        <v>0</v>
      </c>
      <c r="L87" s="15">
        <f t="shared" si="36"/>
        <v>0</v>
      </c>
      <c r="M87" s="15">
        <f t="shared" si="36"/>
        <v>0</v>
      </c>
      <c r="N87" s="15">
        <f t="shared" si="36"/>
        <v>0</v>
      </c>
      <c r="O87" s="15">
        <f t="shared" si="36"/>
        <v>0</v>
      </c>
      <c r="P87" s="15">
        <f t="shared" si="36"/>
        <v>0</v>
      </c>
      <c r="Q87" s="15">
        <f t="shared" si="36"/>
        <v>0</v>
      </c>
      <c r="R87" s="15">
        <f t="shared" si="36"/>
        <v>0</v>
      </c>
      <c r="S87" s="15">
        <f t="shared" si="36"/>
        <v>0</v>
      </c>
      <c r="T87" s="15">
        <f t="shared" si="36"/>
        <v>0</v>
      </c>
      <c r="U87" s="15">
        <f t="shared" si="36"/>
        <v>0</v>
      </c>
      <c r="V87" s="15">
        <f t="shared" si="36"/>
        <v>0</v>
      </c>
      <c r="W87" s="15">
        <f t="shared" si="36"/>
        <v>0</v>
      </c>
      <c r="X87" s="15">
        <f t="shared" si="36"/>
        <v>0</v>
      </c>
      <c r="Y87" s="15">
        <f t="shared" si="36"/>
        <v>0</v>
      </c>
      <c r="Z87" s="15">
        <f t="shared" si="36"/>
        <v>0</v>
      </c>
      <c r="AA87" s="15">
        <f t="shared" si="36"/>
        <v>0</v>
      </c>
      <c r="AB87" s="16"/>
      <c r="AC87" s="4"/>
    </row>
    <row r="88" spans="1:29">
      <c r="A88" s="6" t="s">
        <v>48</v>
      </c>
      <c r="B88" s="7" t="s">
        <v>48</v>
      </c>
      <c r="C88" s="4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6"/>
      <c r="AC88" s="4"/>
    </row>
    <row r="89" spans="1:29" ht="25.5">
      <c r="A89" s="6" t="s">
        <v>88</v>
      </c>
      <c r="B89" s="7" t="s">
        <v>89</v>
      </c>
      <c r="C89" s="4" t="s">
        <v>27</v>
      </c>
      <c r="D89" s="15">
        <f>D90+D93+D95+D97+D99+D101+D103+D105</f>
        <v>0.81799999999999995</v>
      </c>
      <c r="E89" s="15">
        <f>E90+E93+E95+E97+E99+E101+E103+E105</f>
        <v>0</v>
      </c>
      <c r="F89" s="15">
        <f>F90+F93+F95+F97+F99+F101+F103+F105</f>
        <v>0.81799999999999995</v>
      </c>
      <c r="G89" s="15">
        <f t="shared" ref="G89:AA89" si="37">G90+G93+G95+G97+G99+G101+G103+G105</f>
        <v>0.81799999999999995</v>
      </c>
      <c r="H89" s="15">
        <f t="shared" si="37"/>
        <v>0.81799999999999995</v>
      </c>
      <c r="I89" s="15">
        <f t="shared" si="37"/>
        <v>0</v>
      </c>
      <c r="J89" s="15">
        <f t="shared" si="37"/>
        <v>0</v>
      </c>
      <c r="K89" s="15">
        <f t="shared" si="37"/>
        <v>0.81799999999999995</v>
      </c>
      <c r="L89" s="15">
        <f t="shared" si="37"/>
        <v>0</v>
      </c>
      <c r="M89" s="15">
        <f t="shared" si="37"/>
        <v>0.55000000000000004</v>
      </c>
      <c r="N89" s="15">
        <f t="shared" si="37"/>
        <v>0</v>
      </c>
      <c r="O89" s="15">
        <f t="shared" si="37"/>
        <v>0</v>
      </c>
      <c r="P89" s="15">
        <f t="shared" si="37"/>
        <v>0.55000000000000004</v>
      </c>
      <c r="Q89" s="15">
        <f t="shared" si="37"/>
        <v>0</v>
      </c>
      <c r="R89" s="15">
        <f t="shared" si="37"/>
        <v>0.2679999999999999</v>
      </c>
      <c r="S89" s="15">
        <f t="shared" si="37"/>
        <v>-0.2679999999999999</v>
      </c>
      <c r="T89" s="25">
        <f t="shared" ref="T89:T92" si="38">S89/H89*100</f>
        <v>-32.762836185819062</v>
      </c>
      <c r="U89" s="15">
        <f t="shared" si="37"/>
        <v>0</v>
      </c>
      <c r="V89" s="15">
        <f t="shared" si="37"/>
        <v>0</v>
      </c>
      <c r="W89" s="15">
        <f t="shared" si="37"/>
        <v>0</v>
      </c>
      <c r="X89" s="15">
        <f t="shared" si="37"/>
        <v>0</v>
      </c>
      <c r="Y89" s="15">
        <f t="shared" si="37"/>
        <v>-0.2679999999999999</v>
      </c>
      <c r="Z89" s="25">
        <f t="shared" ref="Z89:Z92" si="39">Y89/K89*100</f>
        <v>-32.762836185819062</v>
      </c>
      <c r="AA89" s="15">
        <f t="shared" si="37"/>
        <v>0</v>
      </c>
      <c r="AB89" s="16"/>
      <c r="AC89" s="4"/>
    </row>
    <row r="90" spans="1:29" s="24" customFormat="1" ht="42.75" customHeight="1">
      <c r="A90" s="8" t="s">
        <v>90</v>
      </c>
      <c r="B90" s="22" t="s">
        <v>91</v>
      </c>
      <c r="C90" s="1" t="s">
        <v>27</v>
      </c>
      <c r="D90" s="13">
        <f>D91+D92</f>
        <v>0.81799999999999995</v>
      </c>
      <c r="E90" s="13">
        <f t="shared" ref="E90:AA90" si="40">E91+E92</f>
        <v>0</v>
      </c>
      <c r="F90" s="13">
        <f t="shared" si="40"/>
        <v>0.81799999999999995</v>
      </c>
      <c r="G90" s="13">
        <f t="shared" si="40"/>
        <v>0.81799999999999995</v>
      </c>
      <c r="H90" s="13">
        <f t="shared" si="40"/>
        <v>0.81799999999999995</v>
      </c>
      <c r="I90" s="13">
        <f t="shared" si="40"/>
        <v>0</v>
      </c>
      <c r="J90" s="13">
        <f t="shared" si="40"/>
        <v>0</v>
      </c>
      <c r="K90" s="13">
        <f t="shared" si="40"/>
        <v>0.81799999999999995</v>
      </c>
      <c r="L90" s="13">
        <f t="shared" si="40"/>
        <v>0</v>
      </c>
      <c r="M90" s="13">
        <f t="shared" si="40"/>
        <v>0.55000000000000004</v>
      </c>
      <c r="N90" s="13">
        <f t="shared" si="40"/>
        <v>0</v>
      </c>
      <c r="O90" s="13">
        <f t="shared" si="40"/>
        <v>0</v>
      </c>
      <c r="P90" s="13">
        <f t="shared" si="40"/>
        <v>0.55000000000000004</v>
      </c>
      <c r="Q90" s="13">
        <f t="shared" si="40"/>
        <v>0</v>
      </c>
      <c r="R90" s="13">
        <f t="shared" si="40"/>
        <v>0.2679999999999999</v>
      </c>
      <c r="S90" s="13">
        <f t="shared" si="40"/>
        <v>-0.2679999999999999</v>
      </c>
      <c r="T90" s="25">
        <f t="shared" si="38"/>
        <v>-32.762836185819062</v>
      </c>
      <c r="U90" s="13">
        <f t="shared" si="40"/>
        <v>0</v>
      </c>
      <c r="V90" s="13">
        <f t="shared" si="40"/>
        <v>0</v>
      </c>
      <c r="W90" s="13">
        <f t="shared" si="40"/>
        <v>0</v>
      </c>
      <c r="X90" s="13">
        <f t="shared" si="40"/>
        <v>0</v>
      </c>
      <c r="Y90" s="13">
        <f t="shared" si="40"/>
        <v>-0.2679999999999999</v>
      </c>
      <c r="Z90" s="25">
        <f t="shared" si="39"/>
        <v>-32.762836185819062</v>
      </c>
      <c r="AA90" s="13">
        <f t="shared" si="40"/>
        <v>0</v>
      </c>
      <c r="AB90" s="14"/>
      <c r="AC90" s="1"/>
    </row>
    <row r="91" spans="1:29" ht="41.25" customHeight="1">
      <c r="A91" s="6" t="s">
        <v>192</v>
      </c>
      <c r="B91" s="20" t="s">
        <v>188</v>
      </c>
      <c r="C91" s="21" t="s">
        <v>189</v>
      </c>
      <c r="D91" s="4">
        <v>0.40899999999999997</v>
      </c>
      <c r="E91" s="15">
        <v>0</v>
      </c>
      <c r="F91" s="4">
        <v>0.40899999999999997</v>
      </c>
      <c r="G91" s="4">
        <v>0.40899999999999997</v>
      </c>
      <c r="H91" s="4">
        <v>0.40899999999999997</v>
      </c>
      <c r="I91" s="15">
        <v>0</v>
      </c>
      <c r="J91" s="15">
        <v>0</v>
      </c>
      <c r="K91" s="4">
        <v>0.40899999999999997</v>
      </c>
      <c r="L91" s="15">
        <v>0</v>
      </c>
      <c r="M91" s="15">
        <v>0.27500000000000002</v>
      </c>
      <c r="N91" s="15">
        <v>0</v>
      </c>
      <c r="O91" s="15">
        <v>0</v>
      </c>
      <c r="P91" s="15">
        <v>0.27500000000000002</v>
      </c>
      <c r="Q91" s="15">
        <v>0</v>
      </c>
      <c r="R91" s="15">
        <f t="shared" ref="R91:R92" si="41">G91-M91</f>
        <v>0.13399999999999995</v>
      </c>
      <c r="S91" s="15">
        <f t="shared" ref="S91:S92" si="42">M91-H91</f>
        <v>-0.13399999999999995</v>
      </c>
      <c r="T91" s="25">
        <f t="shared" si="38"/>
        <v>-32.762836185819062</v>
      </c>
      <c r="U91" s="15">
        <v>0</v>
      </c>
      <c r="V91" s="15">
        <v>0</v>
      </c>
      <c r="W91" s="15">
        <v>0</v>
      </c>
      <c r="X91" s="15">
        <v>0</v>
      </c>
      <c r="Y91" s="15">
        <f t="shared" ref="Y91:Y92" si="43">P91-K91</f>
        <v>-0.13399999999999995</v>
      </c>
      <c r="Z91" s="25">
        <f t="shared" si="39"/>
        <v>-32.762836185819062</v>
      </c>
      <c r="AA91" s="15">
        <v>0</v>
      </c>
      <c r="AB91" s="16">
        <v>0</v>
      </c>
      <c r="AC91" s="4"/>
    </row>
    <row r="92" spans="1:29" ht="41.25" customHeight="1">
      <c r="A92" s="6" t="s">
        <v>193</v>
      </c>
      <c r="B92" s="20" t="s">
        <v>190</v>
      </c>
      <c r="C92" s="21" t="s">
        <v>191</v>
      </c>
      <c r="D92" s="4">
        <v>0.40899999999999997</v>
      </c>
      <c r="E92" s="15">
        <v>0</v>
      </c>
      <c r="F92" s="4">
        <v>0.40899999999999997</v>
      </c>
      <c r="G92" s="4">
        <v>0.40899999999999997</v>
      </c>
      <c r="H92" s="4">
        <v>0.40899999999999997</v>
      </c>
      <c r="I92" s="15">
        <v>0</v>
      </c>
      <c r="J92" s="15">
        <v>0</v>
      </c>
      <c r="K92" s="4">
        <v>0.40899999999999997</v>
      </c>
      <c r="L92" s="15">
        <v>0</v>
      </c>
      <c r="M92" s="15">
        <v>0.27500000000000002</v>
      </c>
      <c r="N92" s="15">
        <v>0</v>
      </c>
      <c r="O92" s="15">
        <v>0</v>
      </c>
      <c r="P92" s="15">
        <v>0.27500000000000002</v>
      </c>
      <c r="Q92" s="15">
        <v>0</v>
      </c>
      <c r="R92" s="15">
        <f t="shared" si="41"/>
        <v>0.13399999999999995</v>
      </c>
      <c r="S92" s="15">
        <f t="shared" si="42"/>
        <v>-0.13399999999999995</v>
      </c>
      <c r="T92" s="25">
        <f t="shared" si="38"/>
        <v>-32.762836185819062</v>
      </c>
      <c r="U92" s="15">
        <v>0</v>
      </c>
      <c r="V92" s="15">
        <v>0</v>
      </c>
      <c r="W92" s="15">
        <v>0</v>
      </c>
      <c r="X92" s="15">
        <v>0</v>
      </c>
      <c r="Y92" s="15">
        <f t="shared" si="43"/>
        <v>-0.13399999999999995</v>
      </c>
      <c r="Z92" s="25">
        <f t="shared" si="39"/>
        <v>-32.762836185819062</v>
      </c>
      <c r="AA92" s="15">
        <v>0</v>
      </c>
      <c r="AB92" s="16">
        <v>0</v>
      </c>
      <c r="AC92" s="4"/>
    </row>
    <row r="93" spans="1:29" ht="25.5">
      <c r="A93" s="6" t="s">
        <v>92</v>
      </c>
      <c r="B93" s="7" t="s">
        <v>93</v>
      </c>
      <c r="C93" s="4" t="s">
        <v>27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6"/>
      <c r="AC93" s="4"/>
    </row>
    <row r="94" spans="1:29">
      <c r="A94" s="6" t="s">
        <v>48</v>
      </c>
      <c r="B94" s="7" t="s">
        <v>48</v>
      </c>
      <c r="C94" s="4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6"/>
      <c r="AC94" s="4"/>
    </row>
    <row r="95" spans="1:29" ht="25.5">
      <c r="A95" s="6" t="s">
        <v>94</v>
      </c>
      <c r="B95" s="7" t="s">
        <v>95</v>
      </c>
      <c r="C95" s="4" t="s">
        <v>27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6"/>
      <c r="AC95" s="4"/>
    </row>
    <row r="96" spans="1:29">
      <c r="A96" s="6" t="s">
        <v>48</v>
      </c>
      <c r="B96" s="7" t="s">
        <v>48</v>
      </c>
      <c r="C96" s="4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6"/>
      <c r="AC96" s="4"/>
    </row>
    <row r="97" spans="1:29" ht="25.5">
      <c r="A97" s="6" t="s">
        <v>96</v>
      </c>
      <c r="B97" s="7" t="s">
        <v>97</v>
      </c>
      <c r="C97" s="4" t="s">
        <v>27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6"/>
      <c r="AC97" s="4"/>
    </row>
    <row r="98" spans="1:29">
      <c r="A98" s="6" t="s">
        <v>48</v>
      </c>
      <c r="B98" s="7" t="s">
        <v>48</v>
      </c>
      <c r="C98" s="4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6"/>
      <c r="AC98" s="4"/>
    </row>
    <row r="99" spans="1:29" ht="38.25">
      <c r="A99" s="6" t="s">
        <v>98</v>
      </c>
      <c r="B99" s="7" t="s">
        <v>99</v>
      </c>
      <c r="C99" s="4" t="s">
        <v>27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6"/>
      <c r="AC99" s="4"/>
    </row>
    <row r="100" spans="1:29">
      <c r="A100" s="6" t="s">
        <v>48</v>
      </c>
      <c r="B100" s="7" t="s">
        <v>48</v>
      </c>
      <c r="C100" s="4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6"/>
      <c r="AC100" s="4"/>
    </row>
    <row r="101" spans="1:29" ht="38.25">
      <c r="A101" s="6" t="s">
        <v>100</v>
      </c>
      <c r="B101" s="7" t="s">
        <v>101</v>
      </c>
      <c r="C101" s="4" t="s">
        <v>27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6"/>
      <c r="AC101" s="4"/>
    </row>
    <row r="102" spans="1:29">
      <c r="A102" s="6" t="s">
        <v>48</v>
      </c>
      <c r="B102" s="7" t="s">
        <v>48</v>
      </c>
      <c r="C102" s="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6"/>
      <c r="AC102" s="4"/>
    </row>
    <row r="103" spans="1:29" ht="38.25">
      <c r="A103" s="6" t="s">
        <v>102</v>
      </c>
      <c r="B103" s="7" t="s">
        <v>103</v>
      </c>
      <c r="C103" s="4" t="s">
        <v>27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6"/>
      <c r="AC103" s="4"/>
    </row>
    <row r="104" spans="1:29">
      <c r="A104" s="6" t="s">
        <v>48</v>
      </c>
      <c r="B104" s="7" t="s">
        <v>48</v>
      </c>
      <c r="C104" s="4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6"/>
      <c r="AC104" s="4"/>
    </row>
    <row r="105" spans="1:29" ht="38.25">
      <c r="A105" s="6" t="s">
        <v>104</v>
      </c>
      <c r="B105" s="7" t="s">
        <v>105</v>
      </c>
      <c r="C105" s="4" t="s">
        <v>27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6"/>
      <c r="AC105" s="4"/>
    </row>
    <row r="106" spans="1:29">
      <c r="A106" s="6" t="s">
        <v>48</v>
      </c>
      <c r="B106" s="7" t="s">
        <v>48</v>
      </c>
      <c r="C106" s="4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6"/>
      <c r="AC106" s="4"/>
    </row>
    <row r="107" spans="1:29" ht="38.25">
      <c r="A107" s="6" t="s">
        <v>106</v>
      </c>
      <c r="B107" s="7" t="s">
        <v>107</v>
      </c>
      <c r="C107" s="4" t="s">
        <v>27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6"/>
      <c r="AC107" s="4"/>
    </row>
    <row r="108" spans="1:29" ht="25.5">
      <c r="A108" s="6" t="s">
        <v>108</v>
      </c>
      <c r="B108" s="7" t="s">
        <v>109</v>
      </c>
      <c r="C108" s="4" t="s">
        <v>27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6"/>
      <c r="AC108" s="4"/>
    </row>
    <row r="109" spans="1:29">
      <c r="A109" s="6" t="s">
        <v>48</v>
      </c>
      <c r="B109" s="7" t="s">
        <v>48</v>
      </c>
      <c r="C109" s="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6"/>
      <c r="AC109" s="4"/>
    </row>
    <row r="110" spans="1:29" ht="38.25">
      <c r="A110" s="6" t="s">
        <v>110</v>
      </c>
      <c r="B110" s="7" t="s">
        <v>111</v>
      </c>
      <c r="C110" s="4" t="s">
        <v>27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6"/>
      <c r="AC110" s="4"/>
    </row>
    <row r="111" spans="1:29">
      <c r="A111" s="6" t="s">
        <v>48</v>
      </c>
      <c r="B111" s="7" t="s">
        <v>48</v>
      </c>
      <c r="C111" s="4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4"/>
    </row>
    <row r="112" spans="1:29" ht="51">
      <c r="A112" s="8" t="s">
        <v>112</v>
      </c>
      <c r="B112" s="9" t="s">
        <v>113</v>
      </c>
      <c r="C112" s="1" t="s">
        <v>27</v>
      </c>
      <c r="D112" s="13">
        <f>SUM(D113:D114)</f>
        <v>0</v>
      </c>
      <c r="E112" s="13">
        <f>SUM(E113:E114)</f>
        <v>0</v>
      </c>
      <c r="F112" s="13">
        <f>SUM(F113:F114)</f>
        <v>0</v>
      </c>
      <c r="G112" s="13">
        <f t="shared" ref="G112:AA112" si="44">SUM(G113:G114)</f>
        <v>0</v>
      </c>
      <c r="H112" s="13">
        <f t="shared" si="44"/>
        <v>0</v>
      </c>
      <c r="I112" s="13">
        <f t="shared" si="44"/>
        <v>0</v>
      </c>
      <c r="J112" s="13">
        <f t="shared" si="44"/>
        <v>0</v>
      </c>
      <c r="K112" s="13">
        <f t="shared" si="44"/>
        <v>0</v>
      </c>
      <c r="L112" s="13">
        <f t="shared" si="44"/>
        <v>0</v>
      </c>
      <c r="M112" s="13">
        <f t="shared" si="44"/>
        <v>0</v>
      </c>
      <c r="N112" s="13">
        <f t="shared" si="44"/>
        <v>0</v>
      </c>
      <c r="O112" s="13">
        <f t="shared" si="44"/>
        <v>0</v>
      </c>
      <c r="P112" s="13">
        <f t="shared" si="44"/>
        <v>0</v>
      </c>
      <c r="Q112" s="13">
        <f t="shared" si="44"/>
        <v>0</v>
      </c>
      <c r="R112" s="13">
        <f t="shared" si="44"/>
        <v>0</v>
      </c>
      <c r="S112" s="13">
        <f t="shared" si="44"/>
        <v>0</v>
      </c>
      <c r="T112" s="13">
        <f t="shared" si="44"/>
        <v>0</v>
      </c>
      <c r="U112" s="13">
        <f t="shared" si="44"/>
        <v>0</v>
      </c>
      <c r="V112" s="13">
        <f t="shared" si="44"/>
        <v>0</v>
      </c>
      <c r="W112" s="13">
        <f t="shared" si="44"/>
        <v>0</v>
      </c>
      <c r="X112" s="13">
        <f t="shared" si="44"/>
        <v>0</v>
      </c>
      <c r="Y112" s="13">
        <f t="shared" si="44"/>
        <v>0</v>
      </c>
      <c r="Z112" s="13">
        <f t="shared" si="44"/>
        <v>0</v>
      </c>
      <c r="AA112" s="13">
        <f t="shared" si="44"/>
        <v>0</v>
      </c>
      <c r="AB112" s="14"/>
      <c r="AC112" s="1"/>
    </row>
    <row r="113" spans="1:29" ht="51">
      <c r="A113" s="6" t="s">
        <v>114</v>
      </c>
      <c r="B113" s="7" t="s">
        <v>115</v>
      </c>
      <c r="C113" s="4" t="s">
        <v>27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6"/>
      <c r="AC113" s="4"/>
    </row>
    <row r="114" spans="1:29">
      <c r="A114" s="6" t="s">
        <v>48</v>
      </c>
      <c r="B114" s="10" t="s">
        <v>48</v>
      </c>
      <c r="C114" s="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4"/>
    </row>
    <row r="115" spans="1:29" ht="38.25">
      <c r="A115" s="6" t="s">
        <v>116</v>
      </c>
      <c r="B115" s="7" t="s">
        <v>117</v>
      </c>
      <c r="C115" s="4" t="s">
        <v>27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6"/>
      <c r="AC115" s="4"/>
    </row>
    <row r="116" spans="1:29">
      <c r="A116" s="6" t="s">
        <v>48</v>
      </c>
      <c r="B116" s="10" t="s">
        <v>48</v>
      </c>
      <c r="C116" s="4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4"/>
    </row>
    <row r="117" spans="1:29" ht="25.5">
      <c r="A117" s="8" t="s">
        <v>118</v>
      </c>
      <c r="B117" s="9" t="s">
        <v>119</v>
      </c>
      <c r="C117" s="1" t="s">
        <v>27</v>
      </c>
      <c r="D117" s="13">
        <f>SUM(D118:D118)</f>
        <v>0</v>
      </c>
      <c r="E117" s="13">
        <f>SUM(E118:E118)</f>
        <v>0</v>
      </c>
      <c r="F117" s="13">
        <f>SUM(F118:F118)</f>
        <v>0</v>
      </c>
      <c r="G117" s="13">
        <f t="shared" ref="G117:AA117" si="45">SUM(G118:G118)</f>
        <v>0</v>
      </c>
      <c r="H117" s="13">
        <f t="shared" si="45"/>
        <v>0</v>
      </c>
      <c r="I117" s="13">
        <f t="shared" si="45"/>
        <v>0</v>
      </c>
      <c r="J117" s="13">
        <f t="shared" si="45"/>
        <v>0</v>
      </c>
      <c r="K117" s="13">
        <f t="shared" si="45"/>
        <v>0</v>
      </c>
      <c r="L117" s="13">
        <f t="shared" si="45"/>
        <v>0</v>
      </c>
      <c r="M117" s="13">
        <f t="shared" si="45"/>
        <v>0</v>
      </c>
      <c r="N117" s="13">
        <f t="shared" si="45"/>
        <v>0</v>
      </c>
      <c r="O117" s="13">
        <f t="shared" si="45"/>
        <v>0</v>
      </c>
      <c r="P117" s="13">
        <f t="shared" si="45"/>
        <v>0</v>
      </c>
      <c r="Q117" s="13">
        <f t="shared" si="45"/>
        <v>0</v>
      </c>
      <c r="R117" s="13">
        <f t="shared" si="45"/>
        <v>0</v>
      </c>
      <c r="S117" s="13">
        <f t="shared" si="45"/>
        <v>0</v>
      </c>
      <c r="T117" s="13">
        <f t="shared" si="45"/>
        <v>0</v>
      </c>
      <c r="U117" s="13">
        <f t="shared" si="45"/>
        <v>0</v>
      </c>
      <c r="V117" s="13">
        <f t="shared" si="45"/>
        <v>0</v>
      </c>
      <c r="W117" s="13">
        <f t="shared" si="45"/>
        <v>0</v>
      </c>
      <c r="X117" s="13">
        <f t="shared" si="45"/>
        <v>0</v>
      </c>
      <c r="Y117" s="13">
        <f t="shared" si="45"/>
        <v>0</v>
      </c>
      <c r="Z117" s="13">
        <f t="shared" si="45"/>
        <v>0</v>
      </c>
      <c r="AA117" s="13">
        <f t="shared" si="45"/>
        <v>0</v>
      </c>
      <c r="AB117" s="14"/>
      <c r="AC117" s="1"/>
    </row>
    <row r="118" spans="1:29">
      <c r="A118" s="6" t="s">
        <v>48</v>
      </c>
      <c r="B118" s="10" t="s">
        <v>48</v>
      </c>
      <c r="C118" s="11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11"/>
    </row>
    <row r="119" spans="1:29" ht="39">
      <c r="A119" s="8" t="s">
        <v>120</v>
      </c>
      <c r="B119" s="12" t="s">
        <v>121</v>
      </c>
      <c r="C119" s="1" t="s">
        <v>27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4"/>
      <c r="AC119" s="1"/>
    </row>
    <row r="120" spans="1:29">
      <c r="A120" s="6" t="s">
        <v>48</v>
      </c>
      <c r="B120" s="10" t="s">
        <v>48</v>
      </c>
      <c r="C120" s="11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11"/>
    </row>
    <row r="121" spans="1:29" ht="25.5">
      <c r="A121" s="8" t="s">
        <v>122</v>
      </c>
      <c r="B121" s="9" t="s">
        <v>123</v>
      </c>
      <c r="C121" s="1" t="s">
        <v>27</v>
      </c>
      <c r="D121" s="13">
        <f>SUM(D122:D122)</f>
        <v>0</v>
      </c>
      <c r="E121" s="13">
        <f>SUM(E122:E122)</f>
        <v>0</v>
      </c>
      <c r="F121" s="13">
        <f>SUM(F122:F122)</f>
        <v>0</v>
      </c>
      <c r="G121" s="13">
        <f t="shared" ref="G121:AA121" si="46">SUM(G122:G122)</f>
        <v>0</v>
      </c>
      <c r="H121" s="13">
        <f t="shared" si="46"/>
        <v>0</v>
      </c>
      <c r="I121" s="13">
        <f t="shared" si="46"/>
        <v>0</v>
      </c>
      <c r="J121" s="13">
        <f t="shared" si="46"/>
        <v>0</v>
      </c>
      <c r="K121" s="13">
        <f t="shared" si="46"/>
        <v>0</v>
      </c>
      <c r="L121" s="13">
        <f t="shared" si="46"/>
        <v>0</v>
      </c>
      <c r="M121" s="13">
        <f t="shared" si="46"/>
        <v>0</v>
      </c>
      <c r="N121" s="13">
        <f t="shared" si="46"/>
        <v>0</v>
      </c>
      <c r="O121" s="13">
        <f t="shared" si="46"/>
        <v>0</v>
      </c>
      <c r="P121" s="13">
        <f t="shared" si="46"/>
        <v>0</v>
      </c>
      <c r="Q121" s="13">
        <f t="shared" si="46"/>
        <v>0</v>
      </c>
      <c r="R121" s="13">
        <f t="shared" si="46"/>
        <v>0</v>
      </c>
      <c r="S121" s="13">
        <f t="shared" si="46"/>
        <v>0</v>
      </c>
      <c r="T121" s="13">
        <f t="shared" si="46"/>
        <v>0</v>
      </c>
      <c r="U121" s="13">
        <f t="shared" si="46"/>
        <v>0</v>
      </c>
      <c r="V121" s="13">
        <f t="shared" si="46"/>
        <v>0</v>
      </c>
      <c r="W121" s="13">
        <f t="shared" si="46"/>
        <v>0</v>
      </c>
      <c r="X121" s="13">
        <f t="shared" si="46"/>
        <v>0</v>
      </c>
      <c r="Y121" s="13">
        <f t="shared" si="46"/>
        <v>0</v>
      </c>
      <c r="Z121" s="13">
        <f t="shared" si="46"/>
        <v>0</v>
      </c>
      <c r="AA121" s="13">
        <f t="shared" si="46"/>
        <v>0</v>
      </c>
      <c r="AB121" s="14"/>
      <c r="AC121" s="1"/>
    </row>
    <row r="122" spans="1:29">
      <c r="A122" s="6" t="s">
        <v>48</v>
      </c>
      <c r="B122" s="10" t="s">
        <v>48</v>
      </c>
      <c r="C122" s="11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8"/>
      <c r="AC122" s="11"/>
    </row>
    <row r="125" spans="1:29">
      <c r="A125" s="44" t="s">
        <v>13</v>
      </c>
    </row>
  </sheetData>
  <mergeCells count="35">
    <mergeCell ref="F17:F20"/>
    <mergeCell ref="A17:A20"/>
    <mergeCell ref="B17:B20"/>
    <mergeCell ref="C17:C20"/>
    <mergeCell ref="D17:D20"/>
    <mergeCell ref="E17:E20"/>
    <mergeCell ref="R17:R20"/>
    <mergeCell ref="S17:AB17"/>
    <mergeCell ref="AC17:AC20"/>
    <mergeCell ref="H18:L18"/>
    <mergeCell ref="M18:Q18"/>
    <mergeCell ref="S18:T19"/>
    <mergeCell ref="U18:V19"/>
    <mergeCell ref="W18:X19"/>
    <mergeCell ref="L19:L20"/>
    <mergeCell ref="M19:M20"/>
    <mergeCell ref="N19:N20"/>
    <mergeCell ref="O19:O20"/>
    <mergeCell ref="K19:K20"/>
    <mergeCell ref="G17:G20"/>
    <mergeCell ref="H17:Q17"/>
    <mergeCell ref="P19:P20"/>
    <mergeCell ref="Q19:Q20"/>
    <mergeCell ref="A6:AC6"/>
    <mergeCell ref="A7:AC7"/>
    <mergeCell ref="A9:AC9"/>
    <mergeCell ref="A10:AC10"/>
    <mergeCell ref="A12:AC12"/>
    <mergeCell ref="A14:AC14"/>
    <mergeCell ref="A15:AC15"/>
    <mergeCell ref="Y18:Z19"/>
    <mergeCell ref="AA18:AB19"/>
    <mergeCell ref="H19:H20"/>
    <mergeCell ref="I19:I20"/>
    <mergeCell ref="J19:J20"/>
  </mergeCells>
  <conditionalFormatting sqref="D22:AB122">
    <cfRule type="cellIs" dxfId="0" priority="7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2:A31" numberStoredAsText="1"/>
    <ignoredError sqref="A37 A32 A93:A122 A39 A42:A65 A78:A90 A33" twoDigitTextYear="1"/>
    <ignoredError sqref="F78:F80 F83 F82 F86 F84:F85 F88 F87 F93:F116 F89 F118:F120 F117 F122 F121 D78:D80 D81:D82 D83:D85 D86:D87 D88 D93:D117 D118:D121 D122 F39 D42:D61 F42:F61 D63:D64 F63:F64" formulaRange="1"/>
    <ignoredError sqref="AB93:AB122 AB39 AB42:AB65 AB78:AB90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</dc:title>
  <dc:creator>SalnikovNE</dc:creator>
  <cp:keywords>Отчет ИП 2018 годовой</cp:keywords>
  <cp:lastModifiedBy>admin</cp:lastModifiedBy>
  <cp:lastPrinted>2019-01-24T06:11:16Z</cp:lastPrinted>
  <dcterms:created xsi:type="dcterms:W3CDTF">2019-01-24T05:33:25Z</dcterms:created>
  <dcterms:modified xsi:type="dcterms:W3CDTF">2019-04-02T07:18:13Z</dcterms:modified>
  <cp:contentStatus>готова</cp:contentStatus>
</cp:coreProperties>
</file>